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3\ИПР 2023 БРЭСК корр 23_24\! Отчет ИПР 2023\2 кв ДТиЖКХ\"/>
    </mc:Choice>
  </mc:AlternateContent>
  <bookViews>
    <workbookView xWindow="0" yWindow="0" windowWidth="23040" windowHeight="9096" tabRatio="796" firstSheet="3" activeTab="18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'10квФ'!$A$1:$T$47</definedName>
    <definedName name="Z_500C2F4F_1743_499A_A051_20565DBF52B2_.wvu.PrintArea" localSheetId="10" hidden="1">'11кв истч'!$A$1:$X$47</definedName>
    <definedName name="Z_500C2F4F_1743_499A_A051_20565DBF52B2_.wvu.PrintArea" localSheetId="11" hidden="1">'12квОсв'!$A$1:$V$46</definedName>
    <definedName name="Z_500C2F4F_1743_499A_A051_20565DBF52B2_.wvu.PrintArea" localSheetId="12" hidden="1">'13квОС'!$A$1:$CA$47</definedName>
    <definedName name="Z_500C2F4F_1743_499A_A051_20565DBF52B2_.wvu.PrintArea" localSheetId="13" hidden="1">'14квПп'!$A$1:$AH$48</definedName>
    <definedName name="Z_500C2F4F_1743_499A_A051_20565DBF52B2_.wvu.PrintArea" localSheetId="14" hidden="1">'15квВв'!$A$1:$CD$48</definedName>
    <definedName name="Z_500C2F4F_1743_499A_A051_20565DBF52B2_.wvu.PrintArea" localSheetId="15" hidden="1">'16квВы'!$A$1:$BH$28</definedName>
    <definedName name="Z_500C2F4F_1743_499A_A051_20565DBF52B2_.wvu.PrintArea" localSheetId="16" hidden="1">'17квЭт'!$A$1:$BC$46</definedName>
    <definedName name="Z_500C2F4F_1743_499A_A051_20565DBF52B2_.wvu.PrintArea" localSheetId="17" hidden="1">'18квКпкз'!$A$1:$AS$46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'1Ф'!$A$1:$AC$43</definedName>
    <definedName name="Z_500C2F4F_1743_499A_A051_20565DBF52B2_.wvu.PrintArea" localSheetId="1" hidden="1">'2 Осв'!$A$1:$U$43</definedName>
    <definedName name="Z_500C2F4F_1743_499A_A051_20565DBF52B2_.wvu.PrintArea" localSheetId="2" hidden="1">'3 ОС'!$A$1:$W$44</definedName>
    <definedName name="Z_500C2F4F_1743_499A_A051_20565DBF52B2_.wvu.PrintArea" localSheetId="3" hidden="1">'4 Пп'!$A$1:$X$43</definedName>
    <definedName name="Z_500C2F4F_1743_499A_A051_20565DBF52B2_.wvu.PrintArea" localSheetId="4" hidden="1">'5Вв'!$A$1:$AA$43</definedName>
    <definedName name="Z_500C2F4F_1743_499A_A051_20565DBF52B2_.wvu.PrintArea" localSheetId="5" hidden="1">'6Вы'!$A$1:$U$42</definedName>
    <definedName name="Z_500C2F4F_1743_499A_A051_20565DBF52B2_.wvu.PrintArea" localSheetId="6" hidden="1">'7Кпкз'!$A$1:$AS$49</definedName>
    <definedName name="Z_500C2F4F_1743_499A_A051_20565DBF52B2_.wvu.PrintArea" localSheetId="7" hidden="1">'8Расш'!$A$1:$M$46</definedName>
    <definedName name="Z_500C2F4F_1743_499A_A051_20565DBF52B2_.wvu.PrintArea" localSheetId="8" hidden="1">'9Фп'!$A$1:$H$459</definedName>
    <definedName name="_xlnm.Print_Area" localSheetId="9">'10квФ'!$A$1:$T$54</definedName>
    <definedName name="_xlnm.Print_Area" localSheetId="10">'11кв истч'!$A$1:$X$54</definedName>
    <definedName name="_xlnm.Print_Area" localSheetId="11">'12квОсв'!$A$1:$V$53</definedName>
    <definedName name="_xlnm.Print_Area" localSheetId="12">'13квОС'!$A$1:$CA$53</definedName>
    <definedName name="_xlnm.Print_Area" localSheetId="13">'14квПп'!$A$1:$AH$53</definedName>
    <definedName name="_xlnm.Print_Area" localSheetId="14">'15квВв'!$A$1:$CE$53</definedName>
    <definedName name="_xlnm.Print_Area" localSheetId="15">'16квВы'!$A$1:$BH$35</definedName>
    <definedName name="_xlnm.Print_Area" localSheetId="16">'17квЭт'!$A$1:$BC$51</definedName>
    <definedName name="_xlnm.Print_Area" localSheetId="17">'18квКпкз'!$A$1:$AS$52</definedName>
    <definedName name="_xlnm.Print_Area" localSheetId="18">'19квРасш'!$A$1:$M$50</definedName>
    <definedName name="_xlnm.Print_Area" localSheetId="0">'1Ф'!$A$1:$AC$50</definedName>
    <definedName name="_xlnm.Print_Area" localSheetId="1">'2 Осв'!$A$1:$U$48</definedName>
    <definedName name="_xlnm.Print_Area" localSheetId="2">'3 ОС'!$A$1:$W$49</definedName>
    <definedName name="_xlnm.Print_Area" localSheetId="3">'4 Пп'!$A$1:$X$46</definedName>
    <definedName name="_xlnm.Print_Area" localSheetId="4">'5Вв'!$A$1:$AA$47</definedName>
    <definedName name="_xlnm.Print_Area" localSheetId="5">'6Вы'!$A$1:$U$46</definedName>
    <definedName name="_xlnm.Print_Area" localSheetId="6">'7Кпкз'!$A$1:$AS$53</definedName>
    <definedName name="_xlnm.Print_Area" localSheetId="7">'8Расш'!$A$1:$M$49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12" i="8" l="1"/>
  <c r="D44" i="1"/>
  <c r="AD36" i="17"/>
  <c r="D36" i="17"/>
  <c r="AH37" i="13"/>
  <c r="F37" i="13"/>
  <c r="P36" i="12"/>
  <c r="D36" i="12"/>
  <c r="O35" i="10"/>
  <c r="G35" i="10"/>
  <c r="D35" i="10"/>
  <c r="F33" i="3"/>
  <c r="K31" i="2"/>
  <c r="D31" i="2"/>
  <c r="K31" i="1"/>
  <c r="H31" i="1"/>
  <c r="D31" i="1"/>
  <c r="AD45" i="17"/>
  <c r="D45" i="17"/>
  <c r="AH46" i="13"/>
  <c r="F46" i="13"/>
  <c r="P45" i="12"/>
  <c r="D45" i="12"/>
  <c r="P37" i="12"/>
  <c r="D37" i="12"/>
  <c r="O46" i="10"/>
  <c r="G46" i="10"/>
  <c r="D46" i="10"/>
  <c r="F42" i="3"/>
  <c r="K40" i="2"/>
  <c r="D40" i="2"/>
  <c r="K40" i="1"/>
  <c r="H40" i="1"/>
  <c r="D40" i="1"/>
  <c r="F43" i="3"/>
  <c r="AD46" i="17"/>
  <c r="D46" i="17"/>
  <c r="AH47" i="13"/>
  <c r="F47" i="13"/>
  <c r="P46" i="12"/>
  <c r="D46" i="12"/>
  <c r="P38" i="12"/>
  <c r="D38" i="12"/>
  <c r="O47" i="10"/>
  <c r="G47" i="10"/>
  <c r="D47" i="10"/>
  <c r="K41" i="2"/>
  <c r="D41" i="2"/>
  <c r="K41" i="1"/>
  <c r="H41" i="1"/>
  <c r="D41" i="1"/>
  <c r="AD35" i="17" l="1"/>
  <c r="D35" i="17"/>
  <c r="D44" i="17"/>
  <c r="AH45" i="13"/>
  <c r="AH36" i="13"/>
  <c r="AH22" i="13"/>
  <c r="L21" i="13"/>
  <c r="F22" i="13"/>
  <c r="F36" i="13"/>
  <c r="F45" i="13"/>
  <c r="P44" i="12"/>
  <c r="P35" i="12"/>
  <c r="D26" i="12"/>
  <c r="D35" i="12"/>
  <c r="D44" i="12"/>
  <c r="G45" i="10"/>
  <c r="G34" i="10"/>
  <c r="G20" i="10"/>
  <c r="O45" i="10"/>
  <c r="O34" i="10"/>
  <c r="O20" i="10"/>
  <c r="D20" i="10"/>
  <c r="D34" i="10"/>
  <c r="D45" i="10"/>
  <c r="F46" i="10"/>
  <c r="T21" i="3"/>
  <c r="S21" i="3"/>
  <c r="F32" i="3"/>
  <c r="F41" i="3"/>
  <c r="F22" i="3" s="1"/>
  <c r="F21" i="3" s="1"/>
  <c r="K21" i="2"/>
  <c r="K20" i="2" s="1"/>
  <c r="K30" i="2"/>
  <c r="K39" i="2"/>
  <c r="D30" i="2"/>
  <c r="H30" i="1"/>
  <c r="K30" i="1"/>
  <c r="D21" i="1"/>
  <c r="D20" i="1" s="1"/>
  <c r="D39" i="1"/>
  <c r="D30" i="1"/>
  <c r="O25" i="10" l="1"/>
  <c r="O19" i="10" s="1"/>
  <c r="D26" i="17"/>
  <c r="D20" i="17" s="1"/>
  <c r="F27" i="13"/>
  <c r="F21" i="13" s="1"/>
  <c r="AH27" i="13"/>
  <c r="AH21" i="13" s="1"/>
  <c r="D25" i="10"/>
  <c r="D19" i="10" s="1"/>
  <c r="AD44" i="17"/>
  <c r="AD26" i="17" s="1"/>
  <c r="AD20" i="17" s="1"/>
  <c r="P26" i="12"/>
  <c r="P20" i="12" s="1"/>
  <c r="G25" i="10"/>
  <c r="G19" i="10" s="1"/>
  <c r="D39" i="2"/>
  <c r="D21" i="2" s="1"/>
  <c r="D20" i="2" s="1"/>
  <c r="AG21" i="17" l="1"/>
  <c r="AG22" i="17"/>
  <c r="AG23" i="17"/>
  <c r="AG24" i="17"/>
  <c r="AG25" i="17"/>
  <c r="S19" i="10"/>
  <c r="R19" i="10"/>
  <c r="V41" i="3"/>
  <c r="M39" i="1"/>
  <c r="M21" i="1" s="1"/>
  <c r="E41" i="3" l="1"/>
  <c r="E45" i="13" s="1"/>
  <c r="E21" i="13" s="1"/>
  <c r="U41" i="3"/>
  <c r="E46" i="13"/>
  <c r="P20" i="1"/>
  <c r="P21" i="1" s="1"/>
  <c r="M20" i="1"/>
  <c r="K39" i="1"/>
  <c r="K21" i="1" s="1"/>
  <c r="K20" i="1" s="1"/>
  <c r="H39" i="1"/>
  <c r="H21" i="1" s="1"/>
  <c r="H20" i="1" s="1"/>
  <c r="U21" i="3" l="1"/>
  <c r="AE44" i="18" l="1"/>
  <c r="AE26" i="18" s="1"/>
  <c r="AE20" i="18" s="1"/>
  <c r="AD44" i="18"/>
  <c r="AD26" i="18" s="1"/>
  <c r="AD20" i="18" s="1"/>
  <c r="AC44" i="18"/>
  <c r="AC26" i="18" s="1"/>
  <c r="AC20" i="18" s="1"/>
  <c r="AB44" i="18"/>
  <c r="AB26" i="18" s="1"/>
  <c r="AB20" i="18" s="1"/>
  <c r="AZ45" i="15"/>
  <c r="BA45" i="15"/>
  <c r="Q45" i="15"/>
  <c r="R45" i="15"/>
  <c r="J46" i="15"/>
  <c r="J45" i="15" s="1"/>
  <c r="BA45" i="13"/>
  <c r="AZ45" i="13"/>
  <c r="Q45" i="13"/>
  <c r="R45" i="13"/>
  <c r="AK26" i="7"/>
  <c r="AK20" i="7" s="1"/>
  <c r="O21" i="2"/>
  <c r="I21" i="2"/>
  <c r="G21" i="2"/>
  <c r="E21" i="2" l="1"/>
  <c r="E20" i="2"/>
  <c r="F197" i="9"/>
  <c r="E148" i="9" l="1"/>
  <c r="D148" i="9"/>
  <c r="E399" i="9" l="1"/>
  <c r="E389" i="9"/>
  <c r="D70" i="9" l="1"/>
  <c r="F72" i="9"/>
  <c r="D62" i="9"/>
  <c r="L26" i="11" l="1"/>
  <c r="L25" i="11"/>
  <c r="I25" i="11" s="1"/>
  <c r="L24" i="11"/>
  <c r="I24" i="11" s="1"/>
  <c r="L23" i="11"/>
  <c r="I23" i="11" s="1"/>
  <c r="L22" i="11"/>
  <c r="I26" i="11"/>
  <c r="I22" i="11"/>
  <c r="G26" i="11"/>
  <c r="G25" i="11"/>
  <c r="G24" i="11"/>
  <c r="G23" i="11"/>
  <c r="G22" i="11"/>
  <c r="AI26" i="7"/>
  <c r="AI20" i="7" s="1"/>
  <c r="R21" i="3"/>
  <c r="Q21" i="3"/>
  <c r="P21" i="3"/>
  <c r="O21" i="3"/>
  <c r="N21" i="3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F153" i="9" l="1"/>
  <c r="G153" i="9" s="1"/>
  <c r="E47" i="13"/>
  <c r="AJ21" i="17" l="1"/>
  <c r="AE21" i="17" s="1"/>
  <c r="AK21" i="17"/>
  <c r="AL21" i="17"/>
  <c r="AM21" i="17"/>
  <c r="AN21" i="17"/>
  <c r="AI21" i="17" s="1"/>
  <c r="AJ22" i="17"/>
  <c r="AE22" i="17" s="1"/>
  <c r="AK22" i="17"/>
  <c r="AL22" i="17"/>
  <c r="AM22" i="17"/>
  <c r="AN22" i="17"/>
  <c r="AI22" i="17" s="1"/>
  <c r="AJ23" i="17"/>
  <c r="AE23" i="17" s="1"/>
  <c r="AK23" i="17"/>
  <c r="AL23" i="17"/>
  <c r="AM23" i="17"/>
  <c r="AN23" i="17"/>
  <c r="AI23" i="17" s="1"/>
  <c r="AJ24" i="17"/>
  <c r="AE24" i="17" s="1"/>
  <c r="AK24" i="17"/>
  <c r="AL24" i="17"/>
  <c r="AM24" i="17"/>
  <c r="AN24" i="17"/>
  <c r="AI24" i="17" s="1"/>
  <c r="AJ25" i="17"/>
  <c r="AE25" i="17" s="1"/>
  <c r="AK25" i="17"/>
  <c r="AL25" i="17"/>
  <c r="AM25" i="17"/>
  <c r="AN25" i="17"/>
  <c r="AI25" i="17" s="1"/>
  <c r="D22" i="11" l="1"/>
  <c r="D23" i="11"/>
  <c r="D24" i="11"/>
  <c r="D25" i="11"/>
  <c r="D26" i="11"/>
  <c r="K46" i="15" l="1"/>
  <c r="K47" i="15"/>
  <c r="K45" i="15"/>
  <c r="G21" i="3"/>
  <c r="H21" i="3"/>
  <c r="I21" i="3"/>
  <c r="L20" i="2"/>
  <c r="F21" i="2"/>
  <c r="F20" i="2" s="1"/>
  <c r="H21" i="2"/>
  <c r="H20" i="2" s="1"/>
  <c r="J21" i="2"/>
  <c r="J20" i="2" s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1" i="2"/>
  <c r="N20" i="2" s="1"/>
  <c r="BA27" i="15" l="1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K27" i="15" l="1"/>
  <c r="K21" i="15" s="1"/>
  <c r="AH26" i="7"/>
  <c r="AH20" i="7" s="1"/>
  <c r="AJ26" i="7"/>
  <c r="AJ20" i="7" s="1"/>
  <c r="V21" i="3" l="1"/>
  <c r="D20" i="12" l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6" i="10" l="1"/>
  <c r="I20" i="2"/>
  <c r="G20" i="2"/>
  <c r="O20" i="2" l="1"/>
</calcChain>
</file>

<file path=xl/sharedStrings.xml><?xml version="1.0" encoding="utf-8"?>
<sst xmlns="http://schemas.openxmlformats.org/spreadsheetml/2006/main" count="17157" uniqueCount="1045">
  <si>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</si>
  <si>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</si>
  <si>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</si>
  <si>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</si>
  <si>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</si>
  <si>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</si>
  <si>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</si>
  <si>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</si>
  <si>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</si>
  <si>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</si>
  <si>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</si>
  <si>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</si>
  <si>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</si>
  <si>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</si>
  <si>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</si>
  <si>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</si>
  <si>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</si>
  <si>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</si>
  <si>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</si>
  <si>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</si>
  <si>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</si>
  <si>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</si>
  <si>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</si>
  <si>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</si>
  <si>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</si>
  <si>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</si>
  <si>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</si>
  <si>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</si>
  <si>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</si>
  <si>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</si>
  <si>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</si>
  <si>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</si>
  <si>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</si>
  <si>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</si>
  <si>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</si>
  <si>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</si>
  <si>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</si>
  <si>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</si>
  <si>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</si>
  <si>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</si>
  <si>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</si>
  <si>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</si>
  <si>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</si>
  <si>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</si>
  <si>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</si>
  <si>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</si>
  <si>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</si>
  <si>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</si>
  <si>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</si>
  <si>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</si>
  <si>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</si>
  <si>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</si>
  <si>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</si>
  <si>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</si>
  <si>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</si>
  <si>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</si>
  <si>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</si>
  <si>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</si>
  <si>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</si>
  <si>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</si>
  <si>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</si>
  <si>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</si>
  <si>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</si>
  <si>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</si>
  <si>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</si>
  <si>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</si>
  <si>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</si>
  <si>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</si>
  <si>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</si>
  <si>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</si>
  <si>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</si>
  <si>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</si>
  <si>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</si>
  <si>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</si>
  <si>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</si>
  <si>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</si>
  <si>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</si>
  <si>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</si>
  <si>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</si>
  <si>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</si>
  <si>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</si>
  <si>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</si>
  <si>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</si>
  <si>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</si>
  <si>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</si>
  <si>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</si>
  <si>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</si>
  <si>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</si>
  <si>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</si>
  <si>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</si>
  <si>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</si>
  <si>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</si>
  <si>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</si>
  <si>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</si>
  <si>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</si>
  <si>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</si>
  <si>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</si>
  <si>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</si>
  <si>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</si>
  <si>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</si>
  <si>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</si>
  <si>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</si>
  <si>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</si>
  <si>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</si>
  <si>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</si>
  <si>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</si>
  <si>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</si>
  <si>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</si>
  <si>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</si>
  <si>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</si>
  <si>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</si>
  <si>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</si>
  <si>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</si>
  <si>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</si>
  <si>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</si>
  <si>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</si>
  <si>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</si>
  <si>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</si>
  <si>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</si>
  <si>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</si>
  <si>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</si>
  <si>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</si>
  <si>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</si>
  <si>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</si>
  <si>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</si>
  <si>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</si>
  <si>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</si>
  <si>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</si>
  <si>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</si>
  <si>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</si>
  <si>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</si>
  <si>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</si>
  <si>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</si>
  <si>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</si>
  <si>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</si>
  <si>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</si>
  <si>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</si>
  <si>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</si>
  <si>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</si>
  <si>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</si>
  <si>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</si>
  <si>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</si>
  <si>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</si>
  <si>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</si>
  <si>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</si>
  <si>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</si>
  <si>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</si>
  <si>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</si>
  <si>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</si>
  <si>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</si>
  <si>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</si>
  <si>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</si>
  <si>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</si>
  <si>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</si>
  <si>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</si>
  <si>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</si>
  <si>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</si>
  <si>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</si>
  <si>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</si>
  <si>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</si>
  <si>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</si>
  <si>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</si>
  <si>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</si>
  <si>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</si>
  <si>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</si>
  <si>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</si>
  <si>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</si>
  <si>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</si>
  <si>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</si>
  <si>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</si>
  <si>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</si>
  <si>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</si>
  <si>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</si>
  <si>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</si>
  <si>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</si>
  <si>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</si>
  <si>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</si>
  <si>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</si>
  <si>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</si>
  <si>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</si>
  <si>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</si>
  <si>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</si>
  <si>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</si>
  <si>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</si>
  <si>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</si>
  <si>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</si>
  <si>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</si>
  <si>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</si>
  <si>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</si>
  <si>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</si>
  <si>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</si>
  <si>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</si>
  <si>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</si>
  <si>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</si>
  <si>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</si>
  <si>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</si>
  <si>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</si>
  <si>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</si>
  <si>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</si>
  <si>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</si>
  <si>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</si>
  <si>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</si>
  <si>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</si>
  <si>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</si>
  <si>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</si>
  <si>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</si>
  <si>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</si>
  <si>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</si>
  <si>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</si>
  <si>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</si>
  <si>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</si>
  <si>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</si>
  <si>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</si>
  <si>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</si>
  <si>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</si>
  <si>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</si>
  <si>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</si>
  <si>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</si>
  <si>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</si>
  <si>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</si>
  <si>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</si>
  <si>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</si>
  <si>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</si>
  <si>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</si>
  <si>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</si>
  <si>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</si>
  <si>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</si>
  <si>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</si>
  <si>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</si>
  <si>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</si>
  <si>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</si>
  <si>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</si>
  <si>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</si>
  <si>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</si>
  <si>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</si>
  <si>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</si>
  <si>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</si>
  <si>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</si>
  <si>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</si>
  <si>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</si>
  <si>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</si>
  <si>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</si>
  <si>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</si>
  <si>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</si>
  <si>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</si>
  <si>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</si>
  <si>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</si>
  <si>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</si>
  <si>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</si>
  <si>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</si>
  <si>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</si>
  <si>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</si>
  <si>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</si>
  <si>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</si>
  <si>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</si>
  <si>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</si>
  <si>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</si>
  <si>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</si>
  <si>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</si>
  <si>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</si>
  <si>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</si>
  <si>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</si>
  <si>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</si>
  <si>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</si>
  <si>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</si>
  <si>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</si>
  <si>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</si>
  <si>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</si>
  <si>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</si>
  <si>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</si>
  <si>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</si>
  <si>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</si>
  <si>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</si>
  <si>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</si>
  <si>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</si>
  <si>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</si>
  <si>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</si>
  <si>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</si>
  <si>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</si>
  <si>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</si>
  <si>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</si>
  <si>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</si>
  <si>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</si>
  <si>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</si>
  <si>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</si>
  <si>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</si>
  <si>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</si>
  <si>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</si>
  <si>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</si>
  <si>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</si>
  <si>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</si>
  <si>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</si>
  <si>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</si>
  <si>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</si>
  <si>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</si>
  <si>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</si>
  <si>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</si>
  <si>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</si>
  <si>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</si>
  <si>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</si>
  <si>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</si>
  <si>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</si>
  <si>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</si>
  <si>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</si>
  <si>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</si>
  <si>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</si>
  <si>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</si>
  <si>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</si>
  <si>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</si>
  <si>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</si>
  <si>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</si>
  <si>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</si>
  <si>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</si>
  <si>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</si>
  <si>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</si>
  <si>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</si>
  <si>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</si>
  <si>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</si>
  <si>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</si>
  <si>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</si>
  <si>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</si>
  <si>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</si>
  <si>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</si>
  <si>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</si>
  <si>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</si>
  <si>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</si>
  <si>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</si>
  <si>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</si>
  <si>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</si>
  <si>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</si>
  <si>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</si>
  <si>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</si>
  <si>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</si>
  <si>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</si>
  <si>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</si>
  <si>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</si>
  <si>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</si>
  <si>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</si>
  <si>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</si>
  <si>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</si>
  <si>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</si>
  <si>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</si>
  <si>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</si>
  <si>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</si>
  <si>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</si>
  <si>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</si>
  <si>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</si>
  <si>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</si>
  <si>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</si>
  <si>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</si>
  <si>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</si>
  <si>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</si>
  <si>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</si>
  <si>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</si>
  <si>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</si>
  <si>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</si>
  <si>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</si>
  <si>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</si>
  <si>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</si>
  <si>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</si>
  <si>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</si>
  <si>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</si>
  <si>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</si>
  <si>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</si>
  <si>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</si>
  <si>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</si>
  <si>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</si>
  <si>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</si>
  <si>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</si>
  <si>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</si>
  <si>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</si>
  <si>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</si>
  <si>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</si>
  <si>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</si>
  <si>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</si>
  <si>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</si>
  <si>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</si>
  <si>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</si>
  <si>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</si>
  <si>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</si>
  <si>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</si>
  <si>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</si>
  <si>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</si>
  <si>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</si>
  <si>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</si>
  <si>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</si>
  <si>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</si>
  <si>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</si>
  <si>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</si>
  <si>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</si>
  <si>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</si>
  <si>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</si>
  <si>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</si>
  <si>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</si>
  <si>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</si>
  <si>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</si>
  <si>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</si>
  <si>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</si>
  <si>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</si>
  <si>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</si>
  <si>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</si>
  <si>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</si>
  <si>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</si>
  <si>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</si>
  <si>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</si>
  <si>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</si>
  <si>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</si>
  <si>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</si>
  <si>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</si>
  <si>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</si>
  <si>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</si>
  <si>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</si>
  <si>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</si>
  <si>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</si>
  <si>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</si>
  <si>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</si>
  <si>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</si>
  <si>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</si>
  <si>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</si>
  <si>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</si>
  <si>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</si>
  <si>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</si>
  <si>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</si>
  <si>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</si>
  <si>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</si>
  <si>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</si>
  <si>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</si>
  <si>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</si>
  <si>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</si>
  <si>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</si>
  <si>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</si>
  <si>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</si>
  <si>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</si>
  <si>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</si>
  <si>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</si>
  <si>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</si>
  <si>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</si>
  <si>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</si>
  <si>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</si>
  <si>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</si>
  <si>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</si>
  <si>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</si>
  <si>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</si>
  <si>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</si>
  <si>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</si>
  <si>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</si>
  <si>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</si>
  <si>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</si>
  <si>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</si>
  <si>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</si>
  <si>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</si>
  <si>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</si>
  <si>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</si>
  <si>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</si>
  <si>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</si>
  <si>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</si>
  <si>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</si>
  <si>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</si>
  <si>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</si>
  <si>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</si>
  <si>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</si>
  <si>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</si>
  <si>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</si>
  <si>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</si>
  <si>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</si>
  <si>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</si>
  <si>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</si>
  <si>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</si>
  <si>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</si>
  <si>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</si>
  <si>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</si>
  <si>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</si>
  <si>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</si>
  <si>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</si>
  <si>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</si>
  <si>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</si>
  <si>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</si>
  <si>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</si>
  <si>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</si>
  <si>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</si>
  <si>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</si>
  <si>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</si>
  <si>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</si>
  <si>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</si>
  <si>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</si>
  <si>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</si>
  <si>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</si>
  <si>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</si>
  <si>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</si>
  <si>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</si>
  <si>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</si>
  <si>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</si>
  <si>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</si>
  <si>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</si>
  <si>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</si>
  <si>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</si>
  <si>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</si>
  <si>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</si>
  <si>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</si>
  <si>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</si>
  <si>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</si>
  <si>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</si>
  <si>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</si>
  <si>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</si>
  <si>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</si>
  <si>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</si>
  <si>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</si>
  <si>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</si>
  <si>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</si>
  <si>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</si>
  <si>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</si>
  <si>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</si>
  <si>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</si>
  <si>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</si>
  <si>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</si>
  <si>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</si>
  <si>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</si>
  <si>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</si>
  <si>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</si>
  <si>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</si>
  <si>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</si>
  <si>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</si>
  <si>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</si>
  <si>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</si>
  <si>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</si>
  <si>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</si>
  <si>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</si>
  <si>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</si>
  <si>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</si>
  <si>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</si>
  <si>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</si>
  <si>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</si>
  <si>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</si>
  <si>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</si>
  <si>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</si>
  <si>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</si>
  <si>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</si>
  <si>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</si>
  <si>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</si>
  <si>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</si>
  <si>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</si>
  <si>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</si>
  <si>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</si>
  <si>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</si>
  <si>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</si>
  <si>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</si>
  <si>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</si>
  <si>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</si>
  <si>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</si>
  <si>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</si>
  <si>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</si>
  <si>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</si>
  <si>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</si>
  <si>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</si>
  <si>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</si>
  <si>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</si>
  <si>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</si>
  <si>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</si>
  <si>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</si>
  <si>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</si>
  <si>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</si>
  <si>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</si>
  <si>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</si>
  <si>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</si>
  <si>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</si>
  <si>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</si>
  <si>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</si>
  <si>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</si>
  <si>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</si>
  <si>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</si>
  <si>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</si>
  <si>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</si>
  <si>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</si>
  <si>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</si>
  <si>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</si>
  <si>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</si>
  <si>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</si>
  <si>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</si>
  <si>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</si>
  <si>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</si>
  <si>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</si>
  <si>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</si>
  <si>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</si>
  <si>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</si>
  <si>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</si>
  <si>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</si>
  <si>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</si>
  <si>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</si>
  <si>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</si>
  <si>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</si>
  <si>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</si>
  <si>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</si>
  <si>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</si>
  <si>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</si>
  <si>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</si>
  <si>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</si>
  <si>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</si>
  <si>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</si>
  <si>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</si>
  <si>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</si>
  <si>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</si>
  <si>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</si>
  <si>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</si>
  <si>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</si>
  <si>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</si>
  <si>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</si>
  <si>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</si>
  <si>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</si>
  <si>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</si>
  <si>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</si>
  <si>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</si>
  <si>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</si>
  <si>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</si>
  <si>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</si>
  <si>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</si>
  <si>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</si>
  <si>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</si>
  <si>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</si>
  <si>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</si>
  <si>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</si>
  <si>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</si>
  <si>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</si>
  <si>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</si>
  <si>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</si>
  <si>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</si>
  <si>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</si>
  <si>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</si>
  <si>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</si>
  <si>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</si>
  <si>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</si>
  <si>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</si>
  <si>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</si>
  <si>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</si>
  <si>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</si>
  <si>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</si>
  <si>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</si>
  <si>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</si>
  <si>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</si>
  <si>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</si>
  <si>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</si>
  <si>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</si>
  <si>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</si>
  <si>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</si>
  <si>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</si>
  <si>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</si>
  <si>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</si>
  <si>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</si>
  <si>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</si>
  <si>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</si>
  <si>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</si>
  <si>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</si>
  <si>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</si>
  <si>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</si>
  <si>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</si>
  <si>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</si>
  <si>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</si>
  <si>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</si>
  <si>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</si>
  <si>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</si>
  <si>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</si>
  <si>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</si>
  <si>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</si>
  <si>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</si>
  <si>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</si>
  <si>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</si>
  <si>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</si>
  <si>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</si>
  <si>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</si>
  <si>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</si>
  <si>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</si>
  <si>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</si>
  <si>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</si>
  <si>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</si>
  <si>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</si>
  <si>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</si>
  <si>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</si>
  <si>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</si>
  <si>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</si>
  <si>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</si>
  <si>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</si>
  <si>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</si>
  <si>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</si>
  <si>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</si>
  <si>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</si>
  <si>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</si>
  <si>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</si>
  <si>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</si>
  <si>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</si>
  <si>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</si>
  <si>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</si>
  <si>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</si>
  <si>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</si>
  <si>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</si>
  <si>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</si>
  <si>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</si>
  <si>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</si>
  <si>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</si>
  <si>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</si>
  <si>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</si>
  <si>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</si>
  <si>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</si>
  <si>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</si>
  <si>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</si>
  <si>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</si>
  <si>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</si>
  <si>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</si>
  <si>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</si>
  <si>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</si>
  <si>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</si>
  <si>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</si>
  <si>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</si>
  <si>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</si>
  <si>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</si>
  <si>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</si>
  <si>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</si>
  <si>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</si>
  <si>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</si>
  <si>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</si>
  <si>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</si>
  <si>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</si>
  <si>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</si>
  <si>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</si>
  <si>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</si>
  <si>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</si>
  <si>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</si>
  <si>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</si>
  <si>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</si>
  <si>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</si>
  <si>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</si>
  <si>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</si>
  <si>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</si>
  <si>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</si>
  <si>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</si>
  <si>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</si>
  <si>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</si>
  <si>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</si>
  <si>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</si>
  <si>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</si>
  <si>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</si>
  <si>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</si>
  <si>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</si>
  <si>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</si>
  <si>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</si>
  <si>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</si>
  <si>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</si>
  <si>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</si>
  <si>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</si>
  <si>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</si>
  <si>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</si>
  <si>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</si>
  <si>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</si>
  <si>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</si>
  <si>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</si>
  <si>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</si>
  <si>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</si>
  <si>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</si>
  <si>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</si>
  <si>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</si>
  <si>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</si>
  <si>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</si>
  <si>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</si>
  <si>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</si>
  <si>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</si>
  <si>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</si>
  <si>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</si>
  <si>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</si>
  <si>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</si>
  <si>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</si>
  <si>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</si>
  <si>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</si>
  <si>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</si>
  <si>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</si>
  <si>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</si>
  <si>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</si>
  <si>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</si>
  <si>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</si>
  <si>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</si>
  <si>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</si>
  <si>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</si>
  <si>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</si>
  <si>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</si>
  <si>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</si>
  <si>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</si>
  <si>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</si>
  <si>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</si>
  <si>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</si>
  <si>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</si>
  <si>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</si>
  <si>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</si>
  <si>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</si>
  <si>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</si>
  <si>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</si>
  <si>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</si>
  <si>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</si>
  <si>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</si>
  <si>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</si>
  <si>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</si>
  <si>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</si>
  <si>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</si>
  <si>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</si>
  <si>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</si>
  <si>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</si>
  <si>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</si>
  <si>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</si>
  <si>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</si>
  <si>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</si>
  <si>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</si>
  <si>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</si>
  <si>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</si>
  <si>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</si>
  <si>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</si>
  <si>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</si>
  <si>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</si>
  <si>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</si>
  <si>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</si>
  <si>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</si>
  <si>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</si>
  <si>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</si>
  <si>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</si>
  <si>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</si>
  <si>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</si>
  <si>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</si>
  <si>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</si>
  <si>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</si>
  <si>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</si>
  <si>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</si>
  <si>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</si>
  <si>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</si>
  <si>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</si>
  <si>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</si>
  <si>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</si>
  <si>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</si>
  <si>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</si>
  <si>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</si>
  <si>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</si>
  <si>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</si>
  <si>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</si>
  <si>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</si>
  <si>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</si>
  <si>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</si>
  <si>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</si>
  <si>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</si>
  <si>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</si>
  <si>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</si>
  <si>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</si>
  <si>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</si>
  <si>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</si>
  <si>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</si>
  <si>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</si>
  <si>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</si>
  <si>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</si>
  <si>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</si>
  <si>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</si>
  <si>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</si>
  <si>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</si>
  <si>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</si>
  <si>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</si>
  <si>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</si>
  <si>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</si>
  <si>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</si>
  <si>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</si>
  <si>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</si>
  <si>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</si>
  <si>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</si>
  <si>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</si>
  <si>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</si>
  <si>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</si>
  <si>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</si>
  <si>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</si>
  <si>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</si>
  <si>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</si>
  <si>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</si>
  <si>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</si>
  <si>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</si>
  <si>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</si>
  <si>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</si>
  <si>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</si>
  <si>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</si>
  <si>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</si>
  <si>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</si>
  <si>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</si>
  <si>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</si>
  <si>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</si>
  <si>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</si>
  <si>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</si>
  <si>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</si>
  <si>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</si>
  <si>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</si>
  <si>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</si>
  <si>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</si>
  <si>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</si>
  <si>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</si>
  <si>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</si>
  <si>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</si>
  <si>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</si>
  <si>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</si>
  <si>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</si>
  <si>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</si>
  <si>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</si>
  <si>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</si>
  <si>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</si>
  <si>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</si>
  <si>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</si>
  <si>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</si>
  <si>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</si>
  <si>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</si>
  <si>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</si>
  <si>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</si>
  <si>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</si>
  <si>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</si>
  <si>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</si>
  <si>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</si>
  <si>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</si>
  <si>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</si>
  <si>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</si>
  <si>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</si>
  <si>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</si>
  <si>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</si>
  <si>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</si>
  <si>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</si>
  <si>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</si>
  <si>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</si>
  <si>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</si>
  <si>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</si>
  <si>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</si>
  <si>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</si>
  <si>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</si>
  <si>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</si>
  <si>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</si>
  <si>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</si>
  <si>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</si>
  <si>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</si>
  <si>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</si>
  <si>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</si>
  <si>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</si>
  <si>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</si>
  <si>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</si>
  <si>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</si>
  <si>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</si>
  <si>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</si>
  <si>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</si>
  <si>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</si>
  <si>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</si>
  <si>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</si>
  <si>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</si>
  <si>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</si>
  <si>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</si>
  <si>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</si>
  <si>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</si>
  <si>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</si>
  <si>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</si>
  <si>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</si>
  <si>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</si>
  <si>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</si>
  <si>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</si>
  <si>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</si>
  <si>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</si>
  <si>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</si>
  <si>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</si>
  <si>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</si>
  <si>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</si>
  <si>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</si>
  <si>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</si>
  <si>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</si>
  <si>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</si>
  <si>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</si>
  <si>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</si>
  <si>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</si>
  <si>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</si>
  <si>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</si>
  <si>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</si>
  <si>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</si>
  <si>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</si>
  <si>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</si>
  <si>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</si>
  <si>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</si>
  <si>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</si>
  <si>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</si>
  <si>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</si>
  <si>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</si>
  <si>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</si>
  <si>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</si>
  <si>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</si>
  <si>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</si>
  <si>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</si>
  <si>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</si>
  <si>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</si>
  <si>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</si>
  <si>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</si>
  <si>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</si>
  <si>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 xml:space="preserve">Остаток освоения капитальных вложений 
на 01.01.2023  года , млн. рублей 
(без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</si>
  <si>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</si>
  <si>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</si>
  <si>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</si>
  <si>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</si>
  <si>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</si>
  <si>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</si>
  <si>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>Отклонения от плановых показателей 2022 года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</si>
  <si>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</si>
  <si>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</si>
  <si>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</si>
  <si>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</si>
  <si>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</si>
  <si>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>Количество ИТ-оборудования, ед.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</si>
  <si>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</si>
  <si>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Количество УСПД, шт.</t>
  </si>
  <si>
    <t>Отчет о реализации инвестиционной программы ООО "БРЭСК"</t>
  </si>
  <si>
    <t xml:space="preserve">Создание/модернизация АСКУЭ в сетях 0,4 кВ </t>
  </si>
  <si>
    <t>D_У-1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</si>
  <si>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</si>
  <si>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</si>
  <si>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</si>
  <si>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</si>
  <si>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</si>
  <si>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</si>
  <si>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>Другое, шт.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</si>
  <si>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(4 квартал 2022 года)</t>
  </si>
  <si>
    <t>за 2023 год</t>
  </si>
  <si>
    <t>Год раскрытия информации: 2023 год</t>
  </si>
  <si>
    <t xml:space="preserve">Фактический объем финансирования капитальных вложений на 01.01.2023 года, млн. рублей 
(с НДС) </t>
  </si>
  <si>
    <t xml:space="preserve">Остаток финансирования капитальных вложений 
на 01.01.2023 года в прогнозных ценах соответствующих лет, млн. рублей (с НДС) </t>
  </si>
  <si>
    <t>Финансирование капитальных вложений 2023 года, млн. рублей (с НДС)</t>
  </si>
  <si>
    <t>1.2.2.1</t>
  </si>
  <si>
    <t>Реконструкция ВЛ-0,4 кВ от ТП-175 с заменой неизолированного провода на СИП большего сечения и заменой опор (9 шт) д.Добрунь, Брянского района. (протяженность 2,6916 км)</t>
  </si>
  <si>
    <t>D_ВЛ-175</t>
  </si>
  <si>
    <t>Отклонение от плана финансирования капитальных вложений 2023 года</t>
  </si>
  <si>
    <t xml:space="preserve">Фактический объем освоения капитальных вложений на 01.01.2023 года, млн. рублей 
(без НДС) </t>
  </si>
  <si>
    <t xml:space="preserve">Остаток освоения капитальных вложений 
на 01.01.2023 года, млн. рублей (без НДС) </t>
  </si>
  <si>
    <t>Освоение капитальных вложений 2023 года, млн. рублей (без НДС)</t>
  </si>
  <si>
    <t xml:space="preserve">Отклонение от плана освоения капитальных вложений 2023 года </t>
  </si>
  <si>
    <t xml:space="preserve">Принятие основных средств и нематериальных активов к бухгалтерскому учету в 2023 году </t>
  </si>
  <si>
    <t>Отклонение от плана ввода основных средств 2023 года</t>
  </si>
  <si>
    <t xml:space="preserve">Ввод объектов инвестиционной деятельности  (мощностей) в эксплуатацию в 2023 год </t>
  </si>
  <si>
    <t>Отклонения от плановых показателей 2023 года</t>
  </si>
  <si>
    <t xml:space="preserve">Вывод объектов инвестиционной деятельности (мощностей) из эксплуатации в 2023 год </t>
  </si>
  <si>
    <t xml:space="preserve">Освоение капитальных вложений 2023 года, млн. рублей (без НДС) </t>
  </si>
  <si>
    <t xml:space="preserve">Фактический объем освоения капитальных вложений на  01.01.2023 года в прогнозных ценах соответствующих лет, млн. рублей 
(без НДС) </t>
  </si>
  <si>
    <t xml:space="preserve">Остаток освоения капитальных вложений 
на  01.01.2023 года,  
млн. рублей 
(без НДС) </t>
  </si>
  <si>
    <t>Ввод объектов инвестиционной деятельности (мощностей)  в эксплуатацию в 2023 году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</si>
  <si>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0,2/0,4 кВ ИПУ: 2022 - 30 (20-1ф, 6-3ф, 4-3ф+тт); 2023 - 38 (11-1ф, 23-3ф, 4-3ф+т); 2024 - 41 (23-1ф, 3-3ф, 15-3ф+тт)</t>
  </si>
  <si>
    <t>Год раскрытия (предоставления) информации: 2023 год</t>
  </si>
  <si>
    <t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t>
  </si>
  <si>
    <t>за 2 квартал 2023 года</t>
  </si>
  <si>
    <t>Всего (2 квартал 2022 года)</t>
  </si>
  <si>
    <t>Вывод объектов инвестиционной деятельности (мощностей) из эксплуатации в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</si>
</sst>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68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9" fontId="10" fillId="0" borderId="10" xfId="0" applyNumberFormat="1" applyFont="1" applyFill="1" applyBorder="1" applyAlignment="1">
      <alignment horizontal="right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8" fontId="10" fillId="25" borderId="10" xfId="0" applyNumberFormat="1" applyFont="1" applyFill="1" applyBorder="1" applyAlignment="1">
      <alignment horizontal="right"/>
    </xf>
    <xf numFmtId="3" fontId="10" fillId="25" borderId="10" xfId="0" applyNumberFormat="1" applyFont="1" applyFill="1" applyBorder="1" applyAlignment="1">
      <alignment horizontal="right"/>
    </xf>
    <xf numFmtId="49" fontId="10" fillId="25" borderId="10" xfId="55" applyNumberFormat="1" applyFont="1" applyFill="1" applyBorder="1" applyAlignment="1">
      <alignment horizontal="center" vertical="center"/>
    </xf>
    <xf numFmtId="0" fontId="10" fillId="25" borderId="10" xfId="55" applyFont="1" applyFill="1" applyBorder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4" fillId="0" borderId="0" xfId="55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0"/>
  <sheetViews>
    <sheetView zoomScale="70" zoomScaleNormal="70" zoomScaleSheetLayoutView="55" workbookViewId="0">
      <selection activeCell="A12" sqref="A12:AC12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51" t="s">
        <v>274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</row>
    <row r="5" spans="1:30" s="8" customFormat="1" ht="18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43" t="s">
        <v>1006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</row>
    <row r="8" spans="1:30" x14ac:dyDescent="0.3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44" t="s">
        <v>1018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</row>
    <row r="12" spans="1:30" ht="18" x14ac:dyDescent="0.3">
      <c r="A12" s="355" t="s">
        <v>1041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</row>
    <row r="13" spans="1:30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</row>
    <row r="15" spans="1:30" ht="78" customHeight="1" x14ac:dyDescent="0.3">
      <c r="A15" s="352" t="s">
        <v>72</v>
      </c>
      <c r="B15" s="352" t="s">
        <v>20</v>
      </c>
      <c r="C15" s="352" t="s">
        <v>5</v>
      </c>
      <c r="D15" s="345" t="s">
        <v>927</v>
      </c>
      <c r="E15" s="345" t="s">
        <v>928</v>
      </c>
      <c r="F15" s="345" t="s">
        <v>1019</v>
      </c>
      <c r="G15" s="345" t="s">
        <v>1020</v>
      </c>
      <c r="H15" s="345" t="s">
        <v>1021</v>
      </c>
      <c r="I15" s="345"/>
      <c r="J15" s="345"/>
      <c r="K15" s="345"/>
      <c r="L15" s="345"/>
      <c r="M15" s="345"/>
      <c r="N15" s="345"/>
      <c r="O15" s="345"/>
      <c r="P15" s="345"/>
      <c r="Q15" s="345"/>
      <c r="R15" s="345" t="s">
        <v>991</v>
      </c>
      <c r="S15" s="345" t="s">
        <v>1025</v>
      </c>
      <c r="T15" s="348"/>
      <c r="U15" s="348"/>
      <c r="V15" s="348"/>
      <c r="W15" s="348"/>
      <c r="X15" s="348"/>
      <c r="Y15" s="348"/>
      <c r="Z15" s="348"/>
      <c r="AA15" s="348"/>
      <c r="AB15" s="348"/>
      <c r="AC15" s="345" t="s">
        <v>7</v>
      </c>
    </row>
    <row r="16" spans="1:30" ht="39" customHeight="1" x14ac:dyDescent="0.3">
      <c r="A16" s="353"/>
      <c r="B16" s="353"/>
      <c r="C16" s="353"/>
      <c r="D16" s="345"/>
      <c r="E16" s="345"/>
      <c r="F16" s="345"/>
      <c r="G16" s="348"/>
      <c r="H16" s="345" t="s">
        <v>9</v>
      </c>
      <c r="I16" s="345"/>
      <c r="J16" s="345"/>
      <c r="K16" s="345"/>
      <c r="L16" s="345"/>
      <c r="M16" s="345" t="s">
        <v>10</v>
      </c>
      <c r="N16" s="345"/>
      <c r="O16" s="345"/>
      <c r="P16" s="345"/>
      <c r="Q16" s="345"/>
      <c r="R16" s="345"/>
      <c r="S16" s="347" t="s">
        <v>28</v>
      </c>
      <c r="T16" s="348"/>
      <c r="U16" s="349" t="s">
        <v>16</v>
      </c>
      <c r="V16" s="349"/>
      <c r="W16" s="349" t="s">
        <v>69</v>
      </c>
      <c r="X16" s="348"/>
      <c r="Y16" s="349" t="s">
        <v>73</v>
      </c>
      <c r="Z16" s="348"/>
      <c r="AA16" s="349" t="s">
        <v>17</v>
      </c>
      <c r="AB16" s="348"/>
      <c r="AC16" s="345"/>
    </row>
    <row r="17" spans="1:29" ht="112.5" customHeight="1" x14ac:dyDescent="0.3">
      <c r="A17" s="353"/>
      <c r="B17" s="353"/>
      <c r="C17" s="353"/>
      <c r="D17" s="345"/>
      <c r="E17" s="345"/>
      <c r="F17" s="345"/>
      <c r="G17" s="348"/>
      <c r="H17" s="349" t="s">
        <v>28</v>
      </c>
      <c r="I17" s="349" t="s">
        <v>16</v>
      </c>
      <c r="J17" s="349" t="s">
        <v>69</v>
      </c>
      <c r="K17" s="349" t="s">
        <v>73</v>
      </c>
      <c r="L17" s="349" t="s">
        <v>17</v>
      </c>
      <c r="M17" s="347" t="s">
        <v>18</v>
      </c>
      <c r="N17" s="347" t="s">
        <v>16</v>
      </c>
      <c r="O17" s="349" t="s">
        <v>69</v>
      </c>
      <c r="P17" s="347" t="s">
        <v>73</v>
      </c>
      <c r="Q17" s="347" t="s">
        <v>17</v>
      </c>
      <c r="R17" s="345"/>
      <c r="S17" s="348"/>
      <c r="T17" s="348"/>
      <c r="U17" s="349"/>
      <c r="V17" s="349"/>
      <c r="W17" s="348"/>
      <c r="X17" s="348"/>
      <c r="Y17" s="348"/>
      <c r="Z17" s="348"/>
      <c r="AA17" s="348"/>
      <c r="AB17" s="348"/>
      <c r="AC17" s="345"/>
    </row>
    <row r="18" spans="1:29" ht="64.5" customHeight="1" x14ac:dyDescent="0.3">
      <c r="A18" s="354"/>
      <c r="B18" s="354"/>
      <c r="C18" s="354"/>
      <c r="D18" s="345"/>
      <c r="E18" s="345"/>
      <c r="F18" s="345"/>
      <c r="G18" s="348"/>
      <c r="H18" s="349"/>
      <c r="I18" s="349"/>
      <c r="J18" s="349"/>
      <c r="K18" s="349"/>
      <c r="L18" s="349"/>
      <c r="M18" s="347"/>
      <c r="N18" s="347"/>
      <c r="O18" s="349"/>
      <c r="P18" s="347"/>
      <c r="Q18" s="347"/>
      <c r="R18" s="345"/>
      <c r="S18" s="283" t="s">
        <v>929</v>
      </c>
      <c r="T18" s="283" t="s">
        <v>8</v>
      </c>
      <c r="U18" s="283" t="s">
        <v>929</v>
      </c>
      <c r="V18" s="283" t="s">
        <v>8</v>
      </c>
      <c r="W18" s="283" t="s">
        <v>929</v>
      </c>
      <c r="X18" s="283" t="s">
        <v>8</v>
      </c>
      <c r="Y18" s="283" t="s">
        <v>929</v>
      </c>
      <c r="Z18" s="283" t="s">
        <v>8</v>
      </c>
      <c r="AA18" s="283" t="s">
        <v>929</v>
      </c>
      <c r="AB18" s="283" t="s">
        <v>8</v>
      </c>
      <c r="AC18" s="345"/>
    </row>
    <row r="19" spans="1:29" ht="23.25" customHeight="1" x14ac:dyDescent="0.3">
      <c r="A19" s="283">
        <v>1</v>
      </c>
      <c r="B19" s="283">
        <f>A19+1</f>
        <v>2</v>
      </c>
      <c r="C19" s="283">
        <f>B19+1</f>
        <v>3</v>
      </c>
      <c r="D19" s="283">
        <f>C19+1</f>
        <v>4</v>
      </c>
      <c r="E19" s="283">
        <v>5</v>
      </c>
      <c r="F19" s="283">
        <f t="shared" ref="F19:AC19" si="0">E19+1</f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  <c r="W19" s="283">
        <f t="shared" si="0"/>
        <v>23</v>
      </c>
      <c r="X19" s="283">
        <f t="shared" si="0"/>
        <v>24</v>
      </c>
      <c r="Y19" s="283">
        <f t="shared" si="0"/>
        <v>25</v>
      </c>
      <c r="Z19" s="283">
        <f t="shared" si="0"/>
        <v>26</v>
      </c>
      <c r="AA19" s="283">
        <f t="shared" si="0"/>
        <v>27</v>
      </c>
      <c r="AB19" s="283">
        <f t="shared" si="0"/>
        <v>28</v>
      </c>
      <c r="AC19" s="283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339">
        <f>D21</f>
        <v>6.1756799999999998</v>
      </c>
      <c r="E20" s="184" t="s">
        <v>943</v>
      </c>
      <c r="F20" s="340" t="s">
        <v>943</v>
      </c>
      <c r="G20" s="187">
        <v>0</v>
      </c>
      <c r="H20" s="339">
        <f>H21</f>
        <v>6.1756799999999998</v>
      </c>
      <c r="I20" s="187" t="s">
        <v>943</v>
      </c>
      <c r="J20" s="187" t="s">
        <v>943</v>
      </c>
      <c r="K20" s="339">
        <f>K21</f>
        <v>6.1756799999999998</v>
      </c>
      <c r="L20" s="184" t="s">
        <v>943</v>
      </c>
      <c r="M20" s="187">
        <f>M39</f>
        <v>0</v>
      </c>
      <c r="N20" s="187" t="s">
        <v>943</v>
      </c>
      <c r="O20" s="187" t="s">
        <v>943</v>
      </c>
      <c r="P20" s="187">
        <f>P39</f>
        <v>0</v>
      </c>
      <c r="Q20" s="184" t="s">
        <v>943</v>
      </c>
      <c r="R20" s="187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954</v>
      </c>
      <c r="B21" s="183" t="s">
        <v>955</v>
      </c>
      <c r="C21" s="184" t="s">
        <v>943</v>
      </c>
      <c r="D21" s="339">
        <f>D39+D30</f>
        <v>6.1756799999999998</v>
      </c>
      <c r="E21" s="184" t="s">
        <v>943</v>
      </c>
      <c r="F21" s="340" t="s">
        <v>943</v>
      </c>
      <c r="G21" s="187">
        <v>0</v>
      </c>
      <c r="H21" s="339">
        <f>H39+H30</f>
        <v>6.1756799999999998</v>
      </c>
      <c r="I21" s="187" t="s">
        <v>943</v>
      </c>
      <c r="J21" s="187" t="s">
        <v>943</v>
      </c>
      <c r="K21" s="339">
        <f>K39+K30</f>
        <v>6.1756799999999998</v>
      </c>
      <c r="L21" s="184" t="s">
        <v>943</v>
      </c>
      <c r="M21" s="187">
        <f>M39</f>
        <v>0</v>
      </c>
      <c r="N21" s="187" t="s">
        <v>943</v>
      </c>
      <c r="O21" s="187" t="s">
        <v>943</v>
      </c>
      <c r="P21" s="187">
        <f>P20</f>
        <v>0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/>
    </row>
    <row r="22" spans="1:29" ht="46.95" hidden="1" customHeight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340" t="s">
        <v>943</v>
      </c>
      <c r="G22" s="187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/>
    </row>
    <row r="23" spans="1:29" ht="46.95" hidden="1" customHeight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340" t="s">
        <v>943</v>
      </c>
      <c r="G23" s="187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/>
    </row>
    <row r="24" spans="1:29" ht="46.95" hidden="1" customHeight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340" t="s">
        <v>943</v>
      </c>
      <c r="G24" s="187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/>
    </row>
    <row r="25" spans="1:29" ht="46.95" hidden="1" customHeight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340" t="s">
        <v>943</v>
      </c>
      <c r="G25" s="187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/>
    </row>
    <row r="26" spans="1:29" ht="46.95" hidden="1" customHeight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340" t="s">
        <v>943</v>
      </c>
      <c r="G26" s="187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340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56.4" hidden="1" customHeight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340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customHeight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340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customHeight="1" x14ac:dyDescent="0.3">
      <c r="A30" s="182" t="s">
        <v>204</v>
      </c>
      <c r="B30" s="183" t="s">
        <v>967</v>
      </c>
      <c r="C30" s="184" t="s">
        <v>943</v>
      </c>
      <c r="D30" s="339">
        <f>D31</f>
        <v>3.2368799999999998</v>
      </c>
      <c r="E30" s="184" t="s">
        <v>943</v>
      </c>
      <c r="F30" s="340" t="s">
        <v>943</v>
      </c>
      <c r="G30" s="187" t="s">
        <v>943</v>
      </c>
      <c r="H30" s="339">
        <f>H31</f>
        <v>3.2368799999999998</v>
      </c>
      <c r="I30" s="184" t="s">
        <v>943</v>
      </c>
      <c r="J30" s="184" t="s">
        <v>943</v>
      </c>
      <c r="K30" s="339">
        <f>K31</f>
        <v>3.2368799999999998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/>
    </row>
    <row r="31" spans="1:29" ht="83.4" customHeight="1" x14ac:dyDescent="0.3">
      <c r="A31" s="341" t="s">
        <v>1022</v>
      </c>
      <c r="B31" s="342" t="s">
        <v>1023</v>
      </c>
      <c r="C31" s="182" t="s">
        <v>1024</v>
      </c>
      <c r="D31" s="339">
        <f>2.6974*1.2</f>
        <v>3.2368799999999998</v>
      </c>
      <c r="E31" s="184" t="s">
        <v>943</v>
      </c>
      <c r="F31" s="340" t="s">
        <v>943</v>
      </c>
      <c r="G31" s="187" t="s">
        <v>943</v>
      </c>
      <c r="H31" s="339">
        <f>2.6974*1.2</f>
        <v>3.2368799999999998</v>
      </c>
      <c r="I31" s="184" t="s">
        <v>943</v>
      </c>
      <c r="J31" s="184" t="s">
        <v>943</v>
      </c>
      <c r="K31" s="339">
        <f>2.6974*1.2</f>
        <v>3.2368799999999998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340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340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340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340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340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340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hidden="1" customHeight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340" t="s">
        <v>943</v>
      </c>
      <c r="G38" s="187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/>
    </row>
    <row r="39" spans="1:29" ht="46.95" customHeight="1" x14ac:dyDescent="0.3">
      <c r="A39" s="182" t="s">
        <v>205</v>
      </c>
      <c r="B39" s="183" t="s">
        <v>968</v>
      </c>
      <c r="C39" s="184"/>
      <c r="D39" s="187">
        <f>D40+D41</f>
        <v>2.9387999999999996</v>
      </c>
      <c r="E39" s="184" t="s">
        <v>943</v>
      </c>
      <c r="F39" s="340" t="s">
        <v>943</v>
      </c>
      <c r="G39" s="184">
        <v>0</v>
      </c>
      <c r="H39" s="187">
        <f>H40+H41</f>
        <v>2.9387999999999996</v>
      </c>
      <c r="I39" s="184" t="s">
        <v>943</v>
      </c>
      <c r="J39" s="184" t="s">
        <v>943</v>
      </c>
      <c r="K39" s="187">
        <f>K40+K41</f>
        <v>2.9387999999999996</v>
      </c>
      <c r="L39" s="184" t="s">
        <v>943</v>
      </c>
      <c r="M39" s="187">
        <f>P39</f>
        <v>0</v>
      </c>
      <c r="N39" s="184" t="s">
        <v>943</v>
      </c>
      <c r="O39" s="184" t="s">
        <v>943</v>
      </c>
      <c r="P39" s="187">
        <v>0</v>
      </c>
      <c r="Q39" s="184" t="s">
        <v>943</v>
      </c>
      <c r="R39" s="187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/>
    </row>
    <row r="40" spans="1:29" ht="72" customHeight="1" x14ac:dyDescent="0.3">
      <c r="A40" s="182" t="s">
        <v>207</v>
      </c>
      <c r="B40" s="183" t="s">
        <v>1007</v>
      </c>
      <c r="C40" s="182" t="s">
        <v>1008</v>
      </c>
      <c r="D40" s="339">
        <f>1.7181*1.2</f>
        <v>2.0617199999999998</v>
      </c>
      <c r="E40" s="184" t="s">
        <v>943</v>
      </c>
      <c r="F40" s="340" t="s">
        <v>943</v>
      </c>
      <c r="G40" s="184">
        <v>0</v>
      </c>
      <c r="H40" s="339">
        <f>1.7181*1.2</f>
        <v>2.0617199999999998</v>
      </c>
      <c r="I40" s="184" t="s">
        <v>943</v>
      </c>
      <c r="J40" s="184" t="s">
        <v>943</v>
      </c>
      <c r="K40" s="339">
        <f>1.7181*1.2</f>
        <v>2.0617199999999998</v>
      </c>
      <c r="L40" s="184" t="s">
        <v>943</v>
      </c>
      <c r="M40" s="187">
        <v>0</v>
      </c>
      <c r="N40" s="187" t="s">
        <v>943</v>
      </c>
      <c r="O40" s="187" t="s">
        <v>943</v>
      </c>
      <c r="P40" s="187">
        <v>0</v>
      </c>
      <c r="Q40" s="187" t="s">
        <v>943</v>
      </c>
      <c r="R40" s="187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333"/>
    </row>
    <row r="41" spans="1:29" ht="144" customHeight="1" x14ac:dyDescent="0.3">
      <c r="A41" s="182" t="s">
        <v>208</v>
      </c>
      <c r="B41" s="183" t="s">
        <v>1039</v>
      </c>
      <c r="C41" s="182" t="s">
        <v>1009</v>
      </c>
      <c r="D41" s="339">
        <f>0.7309*1.2</f>
        <v>0.87707999999999997</v>
      </c>
      <c r="E41" s="184" t="s">
        <v>943</v>
      </c>
      <c r="F41" s="339">
        <v>0.43957784999999999</v>
      </c>
      <c r="G41" s="184">
        <v>0</v>
      </c>
      <c r="H41" s="339">
        <f>0.7309*1.2</f>
        <v>0.87707999999999997</v>
      </c>
      <c r="I41" s="184" t="s">
        <v>943</v>
      </c>
      <c r="J41" s="184" t="s">
        <v>943</v>
      </c>
      <c r="K41" s="339">
        <f>0.7309*1.2</f>
        <v>0.87707999999999997</v>
      </c>
      <c r="L41" s="184" t="s">
        <v>943</v>
      </c>
      <c r="M41" s="187">
        <v>0</v>
      </c>
      <c r="N41" s="187" t="s">
        <v>943</v>
      </c>
      <c r="O41" s="187" t="s">
        <v>943</v>
      </c>
      <c r="P41" s="187">
        <v>0</v>
      </c>
      <c r="Q41" s="187" t="s">
        <v>943</v>
      </c>
      <c r="R41" s="187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333"/>
    </row>
    <row r="42" spans="1:29" x14ac:dyDescent="0.3">
      <c r="A42" s="6"/>
      <c r="B42" s="6"/>
      <c r="C42" s="6"/>
      <c r="D42" s="31"/>
      <c r="E42" s="31"/>
      <c r="F42" s="31"/>
      <c r="G42" s="31"/>
      <c r="H42" s="31"/>
      <c r="I42" s="31"/>
      <c r="J42" s="6"/>
      <c r="K42" s="31"/>
      <c r="L42" s="6"/>
      <c r="M42" s="6"/>
      <c r="N42" s="6"/>
      <c r="O42" s="6"/>
      <c r="P42" s="6"/>
      <c r="Q42" s="6"/>
      <c r="R42" s="6"/>
    </row>
    <row r="43" spans="1:29" ht="49.5" customHeight="1" x14ac:dyDescent="0.3">
      <c r="A43" s="350" t="s">
        <v>921</v>
      </c>
      <c r="B43" s="350"/>
      <c r="C43" s="350"/>
      <c r="D43" s="350"/>
      <c r="E43" s="350"/>
      <c r="F43" s="350"/>
      <c r="G43" s="350"/>
      <c r="H43" s="18"/>
      <c r="I43" s="18"/>
      <c r="J43" s="18"/>
      <c r="K43" s="18"/>
      <c r="L43" s="18"/>
      <c r="M43" s="18"/>
      <c r="N43" s="18"/>
      <c r="O43" s="18"/>
      <c r="P43" s="18"/>
      <c r="Q43" s="6"/>
      <c r="R43" s="6"/>
      <c r="Y43" s="296"/>
    </row>
    <row r="44" spans="1:29" ht="49.5" customHeight="1" x14ac:dyDescent="0.3">
      <c r="A44" s="189"/>
      <c r="B44" s="189"/>
      <c r="C44" s="189"/>
      <c r="D44" s="189">
        <f>5.1464*1.2</f>
        <v>6.1756799999999998</v>
      </c>
      <c r="E44" s="189"/>
      <c r="F44" s="189"/>
      <c r="G44" s="189"/>
      <c r="H44" s="18"/>
      <c r="I44" s="18"/>
      <c r="J44" s="18"/>
      <c r="K44" s="18"/>
      <c r="L44" s="18"/>
      <c r="M44" s="18"/>
      <c r="N44" s="18"/>
      <c r="O44" s="18"/>
      <c r="P44" s="18"/>
      <c r="Q44" s="6"/>
      <c r="R44" s="6"/>
      <c r="Y44" s="296"/>
      <c r="Z44" s="296"/>
    </row>
    <row r="45" spans="1:29" ht="17.399999999999999" x14ac:dyDescent="0.3">
      <c r="B45" s="240"/>
    </row>
    <row r="46" spans="1:29" ht="17.399999999999999" x14ac:dyDescent="0.3">
      <c r="B46" s="240" t="s">
        <v>1010</v>
      </c>
    </row>
    <row r="47" spans="1:29" x14ac:dyDescent="0.3">
      <c r="J47" s="241"/>
    </row>
    <row r="48" spans="1:29" x14ac:dyDescent="0.3">
      <c r="J48" s="241"/>
    </row>
    <row r="49" spans="10:10" x14ac:dyDescent="0.3">
      <c r="J49" s="241"/>
    </row>
    <row r="50" spans="10:10" x14ac:dyDescent="0.3">
      <c r="J50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  <mergeCell ref="A43:G43"/>
    <mergeCell ref="S15:AB15"/>
    <mergeCell ref="M17:M18"/>
    <mergeCell ref="N17:N18"/>
    <mergeCell ref="E15:E18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6"/>
  <sheetViews>
    <sheetView view="pageBreakPreview" zoomScale="80" zoomScaleSheetLayoutView="80" workbookViewId="0">
      <selection activeCell="A43" sqref="A43:K43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65" t="s">
        <v>270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68" t="s">
        <v>1017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69" t="str">
        <f>'1Ф'!A7:AC7</f>
        <v>Отчет о реализации инвестиционной программы ООО "БРЭСК"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69" t="str">
        <f>'1Ф'!A10:AC10</f>
        <v>Год раскрытия информации: 2023 год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6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5"/>
    </row>
    <row r="15" spans="1:34" ht="15.75" customHeight="1" x14ac:dyDescent="0.3">
      <c r="A15" s="352" t="s">
        <v>72</v>
      </c>
      <c r="B15" s="352" t="s">
        <v>20</v>
      </c>
      <c r="C15" s="352" t="s">
        <v>5</v>
      </c>
      <c r="D15" s="345" t="s">
        <v>930</v>
      </c>
      <c r="E15" s="345" t="s">
        <v>931</v>
      </c>
      <c r="F15" s="357" t="s">
        <v>1026</v>
      </c>
      <c r="G15" s="359"/>
      <c r="H15" s="345" t="s">
        <v>1027</v>
      </c>
      <c r="I15" s="345"/>
      <c r="J15" s="345" t="s">
        <v>1028</v>
      </c>
      <c r="K15" s="345"/>
      <c r="L15" s="345"/>
      <c r="M15" s="345"/>
      <c r="N15" s="345" t="s">
        <v>990</v>
      </c>
      <c r="O15" s="345"/>
      <c r="P15" s="357" t="s">
        <v>1029</v>
      </c>
      <c r="Q15" s="358"/>
      <c r="R15" s="358"/>
      <c r="S15" s="359"/>
      <c r="T15" s="345" t="s">
        <v>7</v>
      </c>
      <c r="U15" s="345"/>
      <c r="V15" s="130"/>
    </row>
    <row r="16" spans="1:34" ht="59.25" customHeight="1" x14ac:dyDescent="0.3">
      <c r="A16" s="353"/>
      <c r="B16" s="353"/>
      <c r="C16" s="353"/>
      <c r="D16" s="345"/>
      <c r="E16" s="345"/>
      <c r="F16" s="360"/>
      <c r="G16" s="362"/>
      <c r="H16" s="345"/>
      <c r="I16" s="345"/>
      <c r="J16" s="345"/>
      <c r="K16" s="345"/>
      <c r="L16" s="345"/>
      <c r="M16" s="345"/>
      <c r="N16" s="345"/>
      <c r="O16" s="345"/>
      <c r="P16" s="360"/>
      <c r="Q16" s="361"/>
      <c r="R16" s="361"/>
      <c r="S16" s="362"/>
      <c r="T16" s="345"/>
      <c r="U16" s="345"/>
    </row>
    <row r="17" spans="1:21" ht="49.5" customHeight="1" x14ac:dyDescent="0.3">
      <c r="A17" s="353"/>
      <c r="B17" s="353"/>
      <c r="C17" s="353"/>
      <c r="D17" s="345"/>
      <c r="E17" s="345"/>
      <c r="F17" s="360"/>
      <c r="G17" s="362"/>
      <c r="H17" s="345"/>
      <c r="I17" s="345"/>
      <c r="J17" s="345" t="s">
        <v>9</v>
      </c>
      <c r="K17" s="345"/>
      <c r="L17" s="345" t="s">
        <v>10</v>
      </c>
      <c r="M17" s="345"/>
      <c r="N17" s="345"/>
      <c r="O17" s="345"/>
      <c r="P17" s="363" t="s">
        <v>932</v>
      </c>
      <c r="Q17" s="364"/>
      <c r="R17" s="363" t="s">
        <v>8</v>
      </c>
      <c r="S17" s="364"/>
      <c r="T17" s="345"/>
      <c r="U17" s="345"/>
    </row>
    <row r="18" spans="1:21" ht="129" customHeight="1" x14ac:dyDescent="0.3">
      <c r="A18" s="354"/>
      <c r="B18" s="354"/>
      <c r="C18" s="354"/>
      <c r="D18" s="345"/>
      <c r="E18" s="345"/>
      <c r="F18" s="284" t="s">
        <v>4</v>
      </c>
      <c r="G18" s="284" t="s">
        <v>15</v>
      </c>
      <c r="H18" s="284" t="s">
        <v>4</v>
      </c>
      <c r="I18" s="284" t="s">
        <v>15</v>
      </c>
      <c r="J18" s="284" t="s">
        <v>4</v>
      </c>
      <c r="K18" s="284" t="s">
        <v>864</v>
      </c>
      <c r="L18" s="284" t="s">
        <v>4</v>
      </c>
      <c r="M18" s="284" t="s">
        <v>859</v>
      </c>
      <c r="N18" s="284" t="s">
        <v>4</v>
      </c>
      <c r="O18" s="284" t="s">
        <v>15</v>
      </c>
      <c r="P18" s="284" t="s">
        <v>4</v>
      </c>
      <c r="Q18" s="284" t="s">
        <v>864</v>
      </c>
      <c r="R18" s="284" t="s">
        <v>4</v>
      </c>
      <c r="S18" s="284" t="s">
        <v>865</v>
      </c>
      <c r="T18" s="345"/>
      <c r="U18" s="345"/>
    </row>
    <row r="19" spans="1:21" x14ac:dyDescent="0.3">
      <c r="A19" s="283">
        <v>1</v>
      </c>
      <c r="B19" s="283">
        <v>2</v>
      </c>
      <c r="C19" s="283">
        <v>3</v>
      </c>
      <c r="D19" s="283">
        <v>4</v>
      </c>
      <c r="E19" s="283">
        <v>5</v>
      </c>
      <c r="F19" s="283">
        <v>6</v>
      </c>
      <c r="G19" s="283">
        <v>7</v>
      </c>
      <c r="H19" s="283">
        <v>8</v>
      </c>
      <c r="I19" s="283">
        <v>9</v>
      </c>
      <c r="J19" s="283">
        <v>10</v>
      </c>
      <c r="K19" s="283">
        <v>11</v>
      </c>
      <c r="L19" s="283">
        <v>12</v>
      </c>
      <c r="M19" s="283">
        <v>13</v>
      </c>
      <c r="N19" s="283">
        <v>14</v>
      </c>
      <c r="O19" s="283">
        <v>15</v>
      </c>
      <c r="P19" s="283">
        <v>16</v>
      </c>
      <c r="Q19" s="283">
        <v>17</v>
      </c>
      <c r="R19" s="283">
        <v>18</v>
      </c>
      <c r="S19" s="283">
        <v>19</v>
      </c>
      <c r="T19" s="345">
        <f>S19+1</f>
        <v>20</v>
      </c>
      <c r="U19" s="345"/>
    </row>
    <row r="20" spans="1:21" ht="31.2" x14ac:dyDescent="0.3">
      <c r="A20" s="182"/>
      <c r="B20" s="183" t="s">
        <v>170</v>
      </c>
      <c r="C20" s="184" t="s">
        <v>943</v>
      </c>
      <c r="D20" s="339">
        <f>D21</f>
        <v>5.1463999999999999</v>
      </c>
      <c r="E20" s="187" t="str">
        <f>E39</f>
        <v>нд</v>
      </c>
      <c r="F20" s="187" t="str">
        <f t="shared" ref="F20:J20" si="0">F21</f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339">
        <f>K21</f>
        <v>5.1463999999999999</v>
      </c>
      <c r="L20" s="187" t="str">
        <f>L21</f>
        <v>нд</v>
      </c>
      <c r="M20" s="187">
        <v>0</v>
      </c>
      <c r="N20" s="187" t="str">
        <f>N21</f>
        <v>нд</v>
      </c>
      <c r="O20" s="187" t="str">
        <f>O21</f>
        <v>нд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289"/>
      <c r="U20" s="290"/>
    </row>
    <row r="21" spans="1:21" ht="31.2" x14ac:dyDescent="0.3">
      <c r="A21" s="182" t="s">
        <v>954</v>
      </c>
      <c r="B21" s="183" t="s">
        <v>955</v>
      </c>
      <c r="C21" s="184" t="s">
        <v>943</v>
      </c>
      <c r="D21" s="339">
        <f>D39+D30</f>
        <v>5.1463999999999999</v>
      </c>
      <c r="E21" s="187" t="str">
        <f>E39</f>
        <v>нд</v>
      </c>
      <c r="F21" s="187" t="str">
        <f t="shared" ref="F21:J21" si="1">F39</f>
        <v>нд</v>
      </c>
      <c r="G21" s="187" t="str">
        <f t="shared" ref="G21" si="2">G39</f>
        <v>нд</v>
      </c>
      <c r="H21" s="187" t="str">
        <f t="shared" si="1"/>
        <v>нд</v>
      </c>
      <c r="I21" s="187" t="str">
        <f t="shared" ref="I21" si="3">I39</f>
        <v>нд</v>
      </c>
      <c r="J21" s="187" t="str">
        <f t="shared" si="1"/>
        <v>нд</v>
      </c>
      <c r="K21" s="339">
        <f>K39+K30</f>
        <v>5.1463999999999999</v>
      </c>
      <c r="L21" s="184" t="s">
        <v>943</v>
      </c>
      <c r="M21" s="184">
        <v>0</v>
      </c>
      <c r="N21" s="187" t="str">
        <f>N39</f>
        <v>нд</v>
      </c>
      <c r="O21" s="187" t="str">
        <f>O39</f>
        <v>нд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289"/>
      <c r="U21" s="290"/>
    </row>
    <row r="22" spans="1:21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289"/>
      <c r="U22" s="290"/>
    </row>
    <row r="23" spans="1:21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289"/>
      <c r="U23" s="290"/>
    </row>
    <row r="24" spans="1:21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289"/>
      <c r="U24" s="290"/>
    </row>
    <row r="25" spans="1:21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289"/>
      <c r="U25" s="290"/>
    </row>
    <row r="26" spans="1:21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289"/>
      <c r="U26" s="290"/>
    </row>
    <row r="27" spans="1:21" ht="109.2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289"/>
      <c r="U27" s="290"/>
    </row>
    <row r="28" spans="1:21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289"/>
      <c r="U28" s="290"/>
    </row>
    <row r="29" spans="1:21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289"/>
      <c r="U29" s="290"/>
    </row>
    <row r="30" spans="1:21" ht="46.8" x14ac:dyDescent="0.3">
      <c r="A30" s="182" t="s">
        <v>204</v>
      </c>
      <c r="B30" s="183" t="s">
        <v>967</v>
      </c>
      <c r="C30" s="184" t="s">
        <v>943</v>
      </c>
      <c r="D30" s="339">
        <f>D31</f>
        <v>2.6974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339">
        <f>K31</f>
        <v>2.6974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289"/>
      <c r="U30" s="290"/>
    </row>
    <row r="31" spans="1:21" ht="78" x14ac:dyDescent="0.3">
      <c r="A31" s="341" t="s">
        <v>1022</v>
      </c>
      <c r="B31" s="342" t="s">
        <v>1023</v>
      </c>
      <c r="C31" s="182" t="s">
        <v>1024</v>
      </c>
      <c r="D31" s="339">
        <f>2.6974</f>
        <v>2.6974</v>
      </c>
      <c r="E31" s="184"/>
      <c r="F31" s="184"/>
      <c r="G31" s="184"/>
      <c r="H31" s="184"/>
      <c r="I31" s="184"/>
      <c r="J31" s="184"/>
      <c r="K31" s="339">
        <f>2.6974</f>
        <v>2.6974</v>
      </c>
      <c r="L31" s="184"/>
      <c r="M31" s="184">
        <v>0</v>
      </c>
      <c r="N31" s="184"/>
      <c r="O31" s="184"/>
      <c r="P31" s="184"/>
      <c r="Q31" s="184"/>
      <c r="R31" s="184"/>
      <c r="S31" s="184"/>
      <c r="T31" s="336"/>
      <c r="U31" s="337"/>
    </row>
    <row r="32" spans="1:21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89"/>
      <c r="U32" s="290"/>
    </row>
    <row r="33" spans="1:21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89"/>
      <c r="U33" s="290"/>
    </row>
    <row r="34" spans="1:21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89"/>
      <c r="U34" s="290"/>
    </row>
    <row r="35" spans="1:21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89"/>
      <c r="U35" s="290"/>
    </row>
    <row r="36" spans="1:21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89"/>
      <c r="U36" s="290"/>
    </row>
    <row r="37" spans="1:21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89"/>
      <c r="U37" s="290"/>
    </row>
    <row r="38" spans="1:21" ht="46.8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289"/>
      <c r="U38" s="290"/>
    </row>
    <row r="39" spans="1:21" ht="46.8" x14ac:dyDescent="0.3">
      <c r="A39" s="182" t="s">
        <v>205</v>
      </c>
      <c r="B39" s="183" t="s">
        <v>968</v>
      </c>
      <c r="C39" s="184"/>
      <c r="D39" s="187">
        <f>D40+D41</f>
        <v>2.4489999999999998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7">
        <f>K40+K41</f>
        <v>2.4489999999999998</v>
      </c>
      <c r="L39" s="184" t="s">
        <v>943</v>
      </c>
      <c r="M39" s="187">
        <v>0</v>
      </c>
      <c r="N39" s="184" t="s">
        <v>943</v>
      </c>
      <c r="O39" s="184" t="s">
        <v>943</v>
      </c>
      <c r="P39" s="187" t="s">
        <v>943</v>
      </c>
      <c r="Q39" s="184" t="s">
        <v>943</v>
      </c>
      <c r="R39" s="184" t="s">
        <v>943</v>
      </c>
      <c r="S39" s="184" t="s">
        <v>943</v>
      </c>
      <c r="T39" s="289"/>
      <c r="U39" s="290"/>
    </row>
    <row r="40" spans="1:21" ht="31.2" x14ac:dyDescent="0.3">
      <c r="A40" s="182" t="s">
        <v>207</v>
      </c>
      <c r="B40" s="183" t="s">
        <v>1007</v>
      </c>
      <c r="C40" s="182" t="s">
        <v>1008</v>
      </c>
      <c r="D40" s="339">
        <f>1.7181</f>
        <v>1.7181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339">
        <f>1.7181</f>
        <v>1.7181</v>
      </c>
      <c r="L40" s="184" t="s">
        <v>943</v>
      </c>
      <c r="M40" s="187">
        <v>0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363"/>
      <c r="U40" s="364"/>
    </row>
    <row r="41" spans="1:21" ht="140.4" x14ac:dyDescent="0.3">
      <c r="A41" s="182" t="s">
        <v>207</v>
      </c>
      <c r="B41" s="183" t="s">
        <v>1039</v>
      </c>
      <c r="C41" s="182" t="s">
        <v>1009</v>
      </c>
      <c r="D41" s="339">
        <f>0.7309</f>
        <v>0.73089999999999999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339">
        <f>0.7309</f>
        <v>0.73089999999999999</v>
      </c>
      <c r="L41" s="184" t="s">
        <v>943</v>
      </c>
      <c r="M41" s="187">
        <v>0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363"/>
      <c r="U41" s="364"/>
    </row>
    <row r="43" spans="1:21" s="5" customFormat="1" ht="49.5" customHeight="1" x14ac:dyDescent="0.3">
      <c r="A43" s="350" t="s">
        <v>921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18"/>
      <c r="M43" s="18"/>
      <c r="N43" s="18"/>
      <c r="O43" s="18"/>
      <c r="P43" s="18"/>
      <c r="Q43" s="6"/>
      <c r="R43" s="6"/>
    </row>
    <row r="44" spans="1:21" s="5" customFormat="1" ht="49.5" customHeight="1" x14ac:dyDescent="0.3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"/>
      <c r="M44" s="18"/>
      <c r="N44" s="18"/>
      <c r="O44" s="18"/>
      <c r="P44" s="18"/>
      <c r="Q44" s="6"/>
      <c r="R44" s="6"/>
    </row>
    <row r="45" spans="1:21" s="5" customFormat="1" ht="15.75" customHeight="1" x14ac:dyDescent="0.3">
      <c r="A45" s="6"/>
      <c r="B45" s="240"/>
      <c r="C45" s="11"/>
      <c r="D45" s="32"/>
      <c r="E45" s="32"/>
      <c r="F45" s="32"/>
      <c r="G45" s="32"/>
      <c r="H45" s="32"/>
      <c r="I45" s="32"/>
      <c r="J45" s="11"/>
      <c r="K45" s="32"/>
      <c r="L45" s="11"/>
      <c r="M45" s="6"/>
      <c r="N45" s="11"/>
      <c r="O45" s="11"/>
      <c r="P45" s="11"/>
      <c r="Q45" s="6"/>
      <c r="R45" s="6"/>
    </row>
    <row r="46" spans="1:21" ht="17.399999999999999" x14ac:dyDescent="0.3">
      <c r="B46" s="240" t="s">
        <v>1010</v>
      </c>
      <c r="C46" s="5"/>
      <c r="D46" s="29"/>
      <c r="E46" s="29"/>
      <c r="F46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T41:U41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  <mergeCell ref="A43:K43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0:U40"/>
    <mergeCell ref="F15:G17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8"/>
  <sheetViews>
    <sheetView view="pageBreakPreview" topLeftCell="A29" zoomScale="80" zoomScaleSheetLayoutView="80" workbookViewId="0">
      <selection activeCell="A44" sqref="A44:L44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51" t="s">
        <v>866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141"/>
      <c r="Y4" s="141"/>
      <c r="Z4" s="141"/>
      <c r="AA4" s="141"/>
    </row>
    <row r="5" spans="1:52" s="8" customFormat="1" ht="18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133"/>
      <c r="Y7" s="133"/>
      <c r="Z7" s="133"/>
      <c r="AA7" s="133"/>
    </row>
    <row r="8" spans="1:52" x14ac:dyDescent="0.3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143"/>
      <c r="Y12" s="143"/>
      <c r="Z12" s="143"/>
      <c r="AA12" s="143"/>
    </row>
    <row r="13" spans="1:52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21"/>
      <c r="Y13" s="21"/>
      <c r="Z13" s="21"/>
      <c r="AA13" s="21"/>
    </row>
    <row r="14" spans="1:52" ht="15.75" customHeight="1" x14ac:dyDescent="0.3">
      <c r="A14" s="374"/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70" t="s">
        <v>72</v>
      </c>
      <c r="B15" s="370" t="s">
        <v>20</v>
      </c>
      <c r="C15" s="370" t="s">
        <v>5</v>
      </c>
      <c r="D15" s="370" t="s">
        <v>933</v>
      </c>
      <c r="E15" s="375" t="s">
        <v>1030</v>
      </c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45" t="s">
        <v>1031</v>
      </c>
      <c r="T15" s="345"/>
      <c r="U15" s="345"/>
      <c r="V15" s="345"/>
      <c r="W15" s="373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71"/>
      <c r="B16" s="371"/>
      <c r="C16" s="371"/>
      <c r="D16" s="371"/>
      <c r="E16" s="375" t="s">
        <v>9</v>
      </c>
      <c r="F16" s="375"/>
      <c r="G16" s="375"/>
      <c r="H16" s="375"/>
      <c r="I16" s="375"/>
      <c r="J16" s="375"/>
      <c r="K16" s="375"/>
      <c r="L16" s="375" t="s">
        <v>10</v>
      </c>
      <c r="M16" s="375"/>
      <c r="N16" s="375"/>
      <c r="O16" s="375"/>
      <c r="P16" s="375"/>
      <c r="Q16" s="375"/>
      <c r="R16" s="375"/>
      <c r="S16" s="345"/>
      <c r="T16" s="345"/>
      <c r="U16" s="345"/>
      <c r="V16" s="345"/>
      <c r="W16" s="373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71"/>
      <c r="B17" s="371"/>
      <c r="C17" s="371"/>
      <c r="D17" s="371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45"/>
      <c r="T17" s="345"/>
      <c r="U17" s="345"/>
      <c r="V17" s="345"/>
      <c r="W17" s="373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71"/>
      <c r="B18" s="371"/>
      <c r="C18" s="371"/>
      <c r="D18" s="371"/>
      <c r="E18" s="292" t="s">
        <v>22</v>
      </c>
      <c r="F18" s="375" t="s">
        <v>21</v>
      </c>
      <c r="G18" s="375"/>
      <c r="H18" s="375"/>
      <c r="I18" s="375"/>
      <c r="J18" s="375"/>
      <c r="K18" s="375"/>
      <c r="L18" s="292" t="s">
        <v>22</v>
      </c>
      <c r="M18" s="375" t="s">
        <v>21</v>
      </c>
      <c r="N18" s="375"/>
      <c r="O18" s="375"/>
      <c r="P18" s="375"/>
      <c r="Q18" s="375"/>
      <c r="R18" s="375"/>
      <c r="S18" s="363" t="s">
        <v>22</v>
      </c>
      <c r="T18" s="364"/>
      <c r="U18" s="363" t="s">
        <v>21</v>
      </c>
      <c r="V18" s="364"/>
      <c r="W18" s="373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72"/>
      <c r="B19" s="372"/>
      <c r="C19" s="372"/>
      <c r="D19" s="372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998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998</v>
      </c>
      <c r="R19" s="39" t="s">
        <v>999</v>
      </c>
      <c r="S19" s="282" t="s">
        <v>934</v>
      </c>
      <c r="T19" s="282" t="s">
        <v>168</v>
      </c>
      <c r="U19" s="282" t="s">
        <v>934</v>
      </c>
      <c r="V19" s="282" t="s">
        <v>168</v>
      </c>
      <c r="W19" s="373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1">
        <v>1</v>
      </c>
      <c r="B20" s="291">
        <v>2</v>
      </c>
      <c r="C20" s="291">
        <v>3</v>
      </c>
      <c r="D20" s="291">
        <v>4</v>
      </c>
      <c r="E20" s="291">
        <v>5</v>
      </c>
      <c r="F20" s="291">
        <f t="shared" ref="F20:W20" si="0">E20+1</f>
        <v>6</v>
      </c>
      <c r="G20" s="291">
        <f t="shared" si="0"/>
        <v>7</v>
      </c>
      <c r="H20" s="291">
        <f t="shared" si="0"/>
        <v>8</v>
      </c>
      <c r="I20" s="291">
        <f t="shared" si="0"/>
        <v>9</v>
      </c>
      <c r="J20" s="291">
        <f t="shared" si="0"/>
        <v>10</v>
      </c>
      <c r="K20" s="291">
        <f t="shared" si="0"/>
        <v>11</v>
      </c>
      <c r="L20" s="291">
        <f t="shared" si="0"/>
        <v>12</v>
      </c>
      <c r="M20" s="291">
        <f t="shared" si="0"/>
        <v>13</v>
      </c>
      <c r="N20" s="291">
        <f t="shared" si="0"/>
        <v>14</v>
      </c>
      <c r="O20" s="291">
        <f t="shared" si="0"/>
        <v>15</v>
      </c>
      <c r="P20" s="291">
        <f t="shared" si="0"/>
        <v>16</v>
      </c>
      <c r="Q20" s="291">
        <f t="shared" si="0"/>
        <v>17</v>
      </c>
      <c r="R20" s="291">
        <f t="shared" si="0"/>
        <v>18</v>
      </c>
      <c r="S20" s="291">
        <f t="shared" si="0"/>
        <v>19</v>
      </c>
      <c r="T20" s="291">
        <f t="shared" si="0"/>
        <v>20</v>
      </c>
      <c r="U20" s="291">
        <f t="shared" si="0"/>
        <v>21</v>
      </c>
      <c r="V20" s="291">
        <f t="shared" si="0"/>
        <v>22</v>
      </c>
      <c r="W20" s="291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339">
        <f>F22</f>
        <v>5.1463999999999999</v>
      </c>
      <c r="G21" s="187" t="str">
        <f t="shared" ref="G21:I21" si="1">G22</f>
        <v>нд</v>
      </c>
      <c r="H21" s="187" t="str">
        <f t="shared" si="1"/>
        <v>нд</v>
      </c>
      <c r="I21" s="187">
        <f t="shared" si="1"/>
        <v>2.6909999999999998</v>
      </c>
      <c r="J21" s="280" t="s">
        <v>943</v>
      </c>
      <c r="K21" s="280" t="s">
        <v>943</v>
      </c>
      <c r="L21" s="184" t="s">
        <v>943</v>
      </c>
      <c r="M21" s="187">
        <v>0</v>
      </c>
      <c r="N21" s="187" t="str">
        <f t="shared" ref="N21:T21" si="2">N22</f>
        <v>нд</v>
      </c>
      <c r="O21" s="187" t="str">
        <f t="shared" si="2"/>
        <v>нд</v>
      </c>
      <c r="P21" s="187" t="str">
        <f t="shared" si="2"/>
        <v>нд</v>
      </c>
      <c r="Q21" s="184" t="str">
        <f t="shared" si="2"/>
        <v>нд</v>
      </c>
      <c r="R21" s="184" t="str">
        <f t="shared" si="2"/>
        <v>нд</v>
      </c>
      <c r="S21" s="184" t="str">
        <f t="shared" si="2"/>
        <v>нд</v>
      </c>
      <c r="T21" s="184" t="str">
        <f t="shared" si="2"/>
        <v>нд</v>
      </c>
      <c r="U21" s="186" t="str">
        <f>U41</f>
        <v>нд</v>
      </c>
      <c r="V21" s="295" t="str">
        <f>V22</f>
        <v>нд</v>
      </c>
      <c r="W21" s="291"/>
      <c r="X21" s="145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339">
        <f>F41+F32</f>
        <v>5.1463999999999999</v>
      </c>
      <c r="G22" s="186" t="s">
        <v>943</v>
      </c>
      <c r="H22" s="186" t="s">
        <v>943</v>
      </c>
      <c r="I22" s="339">
        <v>2.6909999999999998</v>
      </c>
      <c r="J22" s="280" t="s">
        <v>943</v>
      </c>
      <c r="K22" s="280" t="s">
        <v>943</v>
      </c>
      <c r="L22" s="184" t="s">
        <v>943</v>
      </c>
      <c r="M22" s="184">
        <v>0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186" t="s">
        <v>943</v>
      </c>
      <c r="V22" s="186" t="s">
        <v>943</v>
      </c>
      <c r="W22" s="291"/>
      <c r="X22" s="145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291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291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291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291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291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1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291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78" hidden="1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1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78" hidden="1" x14ac:dyDescent="0.3">
      <c r="A31" s="182" t="s">
        <v>196</v>
      </c>
      <c r="B31" s="183" t="s">
        <v>966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1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x14ac:dyDescent="0.3">
      <c r="A32" s="182" t="s">
        <v>204</v>
      </c>
      <c r="B32" s="183" t="s">
        <v>967</v>
      </c>
      <c r="C32" s="184" t="s">
        <v>943</v>
      </c>
      <c r="D32" s="184" t="s">
        <v>943</v>
      </c>
      <c r="E32" s="184" t="s">
        <v>943</v>
      </c>
      <c r="F32" s="339">
        <f>F33</f>
        <v>2.6974</v>
      </c>
      <c r="G32" s="184" t="s">
        <v>943</v>
      </c>
      <c r="H32" s="184" t="s">
        <v>943</v>
      </c>
      <c r="I32" s="339">
        <v>2.6909999999999998</v>
      </c>
      <c r="J32" s="184" t="s">
        <v>943</v>
      </c>
      <c r="K32" s="184" t="s">
        <v>943</v>
      </c>
      <c r="L32" s="184" t="s">
        <v>943</v>
      </c>
      <c r="M32" s="184">
        <v>0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291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78" x14ac:dyDescent="0.3">
      <c r="A33" s="341" t="s">
        <v>1022</v>
      </c>
      <c r="B33" s="342" t="s">
        <v>1023</v>
      </c>
      <c r="C33" s="182" t="s">
        <v>1024</v>
      </c>
      <c r="D33" s="184"/>
      <c r="E33" s="184" t="s">
        <v>943</v>
      </c>
      <c r="F33" s="339">
        <f>2.6974</f>
        <v>2.6974</v>
      </c>
      <c r="G33" s="184"/>
      <c r="H33" s="184"/>
      <c r="I33" s="339">
        <v>2.6909999999999998</v>
      </c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338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1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1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93.6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1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1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1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1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62.4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291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46.8" x14ac:dyDescent="0.3">
      <c r="A41" s="182" t="s">
        <v>205</v>
      </c>
      <c r="B41" s="183" t="s">
        <v>968</v>
      </c>
      <c r="C41" s="184"/>
      <c r="D41" s="184" t="s">
        <v>943</v>
      </c>
      <c r="E41" s="187" t="str">
        <f>E42</f>
        <v>нд</v>
      </c>
      <c r="F41" s="187">
        <f>F42+F43</f>
        <v>2.4489999999999998</v>
      </c>
      <c r="G41" s="186" t="s">
        <v>943</v>
      </c>
      <c r="H41" s="186" t="s">
        <v>943</v>
      </c>
      <c r="I41" s="186" t="s">
        <v>943</v>
      </c>
      <c r="J41" s="280" t="s">
        <v>943</v>
      </c>
      <c r="K41" s="280" t="s">
        <v>943</v>
      </c>
      <c r="L41" s="184" t="s">
        <v>943</v>
      </c>
      <c r="M41" s="184">
        <v>0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tr">
        <f>U43</f>
        <v>нд</v>
      </c>
      <c r="V41" s="295" t="str">
        <f>V43</f>
        <v>нд</v>
      </c>
      <c r="W41" s="291"/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31.2" x14ac:dyDescent="0.3">
      <c r="A42" s="182" t="s">
        <v>207</v>
      </c>
      <c r="B42" s="183" t="s">
        <v>1007</v>
      </c>
      <c r="C42" s="182" t="s">
        <v>1008</v>
      </c>
      <c r="D42" s="184" t="s">
        <v>943</v>
      </c>
      <c r="E42" s="184" t="s">
        <v>943</v>
      </c>
      <c r="F42" s="339">
        <f>1.7181</f>
        <v>1.7181</v>
      </c>
      <c r="G42" s="186" t="s">
        <v>943</v>
      </c>
      <c r="H42" s="186" t="s">
        <v>943</v>
      </c>
      <c r="I42" s="186" t="s">
        <v>943</v>
      </c>
      <c r="J42" s="280" t="s">
        <v>943</v>
      </c>
      <c r="K42" s="184" t="s">
        <v>943</v>
      </c>
      <c r="L42" s="184" t="s">
        <v>943</v>
      </c>
      <c r="M42" s="184">
        <v>0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4" t="s">
        <v>943</v>
      </c>
      <c r="V42" s="184" t="s">
        <v>943</v>
      </c>
      <c r="W42" s="333"/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140.4" x14ac:dyDescent="0.3">
      <c r="A43" s="182" t="s">
        <v>207</v>
      </c>
      <c r="B43" s="183" t="s">
        <v>1039</v>
      </c>
      <c r="C43" s="182" t="s">
        <v>1009</v>
      </c>
      <c r="D43" s="184" t="s">
        <v>943</v>
      </c>
      <c r="E43" s="184" t="s">
        <v>943</v>
      </c>
      <c r="F43" s="339">
        <f>0.7309</f>
        <v>0.73089999999999999</v>
      </c>
      <c r="G43" s="186" t="s">
        <v>943</v>
      </c>
      <c r="H43" s="186" t="s">
        <v>943</v>
      </c>
      <c r="I43" s="186" t="s">
        <v>943</v>
      </c>
      <c r="J43" s="186" t="s">
        <v>943</v>
      </c>
      <c r="K43" s="280" t="s">
        <v>943</v>
      </c>
      <c r="L43" s="184" t="s">
        <v>943</v>
      </c>
      <c r="M43" s="187">
        <v>0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333"/>
      <c r="X43" s="145"/>
      <c r="Y43" s="145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48.75" customHeight="1" x14ac:dyDescent="0.3">
      <c r="A44" s="350"/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18"/>
      <c r="N44" s="18"/>
      <c r="O44" s="18"/>
      <c r="P44" s="18"/>
      <c r="Q44" s="6"/>
      <c r="R44" s="6"/>
    </row>
    <row r="45" spans="1:52" ht="17.399999999999999" x14ac:dyDescent="0.3">
      <c r="A45" s="7"/>
      <c r="B45" s="240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52" ht="17.399999999999999" x14ac:dyDescent="0.3">
      <c r="A46" s="7"/>
      <c r="B46" s="240" t="s">
        <v>1010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52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52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F18:K18"/>
    <mergeCell ref="E16:K17"/>
    <mergeCell ref="L16:R17"/>
    <mergeCell ref="M18:R18"/>
    <mergeCell ref="D15:D19"/>
    <mergeCell ref="E15:R15"/>
    <mergeCell ref="A44:L4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5"/>
  <sheetViews>
    <sheetView view="pageBreakPreview" topLeftCell="A28" zoomScale="80" zoomScaleSheetLayoutView="80" workbookViewId="0">
      <selection activeCell="P34" sqref="P34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2" t="s">
        <v>60</v>
      </c>
      <c r="Z1" s="10"/>
      <c r="AB1" s="10"/>
    </row>
    <row r="2" spans="1:47" ht="18" x14ac:dyDescent="0.35">
      <c r="X2" s="303" t="s">
        <v>0</v>
      </c>
      <c r="Z2" s="10"/>
      <c r="AB2" s="10"/>
    </row>
    <row r="3" spans="1:47" ht="18" x14ac:dyDescent="0.35">
      <c r="X3" s="303" t="s">
        <v>924</v>
      </c>
      <c r="Z3" s="10"/>
      <c r="AB3" s="10"/>
    </row>
    <row r="4" spans="1:47" s="304" customFormat="1" ht="40.5" customHeight="1" x14ac:dyDescent="0.3">
      <c r="A4" s="396" t="s">
        <v>858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</row>
    <row r="7" spans="1:47" s="9" customFormat="1" ht="18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133"/>
      <c r="Z7" s="133"/>
      <c r="AA7" s="133"/>
      <c r="AB7" s="133"/>
      <c r="AC7" s="133"/>
      <c r="AD7" s="133"/>
      <c r="AE7" s="133"/>
    </row>
    <row r="8" spans="1:47" x14ac:dyDescent="0.3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05"/>
      <c r="Z8" s="305"/>
      <c r="AA8" s="305"/>
      <c r="AB8" s="305"/>
      <c r="AC8" s="305"/>
      <c r="AD8" s="305"/>
      <c r="AE8" s="305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3"/>
    </row>
    <row r="12" spans="1:47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06"/>
      <c r="Z12" s="306"/>
      <c r="AA12" s="306"/>
      <c r="AB12" s="307"/>
      <c r="AC12" s="307"/>
      <c r="AD12" s="307"/>
      <c r="AE12" s="307"/>
    </row>
    <row r="13" spans="1:47" x14ac:dyDescent="0.3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05"/>
      <c r="Z13" s="305"/>
      <c r="AA13" s="305"/>
      <c r="AB13" s="305"/>
      <c r="AC13" s="305"/>
      <c r="AD13" s="305"/>
      <c r="AE13" s="305"/>
    </row>
    <row r="14" spans="1:47" x14ac:dyDescent="0.3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8"/>
      <c r="AQ14" s="308"/>
      <c r="AR14" s="308"/>
      <c r="AS14" s="308"/>
      <c r="AT14" s="308"/>
      <c r="AU14" s="308"/>
    </row>
    <row r="15" spans="1:47" ht="22.5" customHeight="1" x14ac:dyDescent="0.3">
      <c r="A15" s="370" t="s">
        <v>72</v>
      </c>
      <c r="B15" s="370" t="s">
        <v>20</v>
      </c>
      <c r="C15" s="370" t="s">
        <v>5</v>
      </c>
      <c r="D15" s="381" t="s">
        <v>171</v>
      </c>
      <c r="E15" s="387" t="s">
        <v>1000</v>
      </c>
      <c r="F15" s="388"/>
      <c r="G15" s="388"/>
      <c r="H15" s="388"/>
      <c r="I15" s="388"/>
      <c r="J15" s="388"/>
      <c r="K15" s="388"/>
      <c r="L15" s="388"/>
      <c r="M15" s="388"/>
      <c r="N15" s="388"/>
      <c r="O15" s="388"/>
      <c r="P15" s="389"/>
      <c r="Q15" s="387" t="s">
        <v>997</v>
      </c>
      <c r="R15" s="388"/>
      <c r="S15" s="388"/>
      <c r="T15" s="388"/>
      <c r="U15" s="389"/>
      <c r="V15" s="380" t="s">
        <v>7</v>
      </c>
      <c r="W15" s="380"/>
      <c r="X15" s="380"/>
    </row>
    <row r="16" spans="1:47" ht="22.5" customHeight="1" x14ac:dyDescent="0.3">
      <c r="A16" s="371"/>
      <c r="B16" s="371"/>
      <c r="C16" s="371"/>
      <c r="D16" s="382"/>
      <c r="E16" s="390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2"/>
      <c r="Q16" s="393"/>
      <c r="R16" s="394"/>
      <c r="S16" s="394"/>
      <c r="T16" s="394"/>
      <c r="U16" s="395"/>
      <c r="V16" s="380"/>
      <c r="W16" s="380"/>
      <c r="X16" s="380"/>
    </row>
    <row r="17" spans="1:24" ht="24" customHeight="1" x14ac:dyDescent="0.3">
      <c r="A17" s="371"/>
      <c r="B17" s="371"/>
      <c r="C17" s="371"/>
      <c r="D17" s="382"/>
      <c r="E17" s="375" t="s">
        <v>9</v>
      </c>
      <c r="F17" s="375"/>
      <c r="G17" s="375"/>
      <c r="H17" s="375"/>
      <c r="I17" s="375"/>
      <c r="J17" s="375"/>
      <c r="K17" s="384" t="s">
        <v>10</v>
      </c>
      <c r="L17" s="385"/>
      <c r="M17" s="385"/>
      <c r="N17" s="385"/>
      <c r="O17" s="385"/>
      <c r="P17" s="386"/>
      <c r="Q17" s="390"/>
      <c r="R17" s="391"/>
      <c r="S17" s="391"/>
      <c r="T17" s="391"/>
      <c r="U17" s="392"/>
      <c r="V17" s="380"/>
      <c r="W17" s="380"/>
      <c r="X17" s="380"/>
    </row>
    <row r="18" spans="1:24" ht="75.75" customHeight="1" x14ac:dyDescent="0.3">
      <c r="A18" s="372"/>
      <c r="B18" s="372"/>
      <c r="C18" s="372"/>
      <c r="D18" s="383"/>
      <c r="E18" s="39" t="s">
        <v>70</v>
      </c>
      <c r="F18" s="39" t="s">
        <v>2</v>
      </c>
      <c r="G18" s="39" t="s">
        <v>3</v>
      </c>
      <c r="H18" s="285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5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5" t="s">
        <v>55</v>
      </c>
      <c r="T18" s="39" t="s">
        <v>1</v>
      </c>
      <c r="U18" s="39" t="s">
        <v>13</v>
      </c>
      <c r="V18" s="380"/>
      <c r="W18" s="380"/>
      <c r="X18" s="380"/>
    </row>
    <row r="19" spans="1:24" x14ac:dyDescent="0.3">
      <c r="A19" s="293">
        <v>1</v>
      </c>
      <c r="B19" s="293">
        <f t="shared" ref="B19:V19" si="0">A19+1</f>
        <v>2</v>
      </c>
      <c r="C19" s="293">
        <f t="shared" si="0"/>
        <v>3</v>
      </c>
      <c r="D19" s="293">
        <f t="shared" si="0"/>
        <v>4</v>
      </c>
      <c r="E19" s="293">
        <f t="shared" si="0"/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si="0"/>
        <v>13</v>
      </c>
      <c r="N19" s="293">
        <f t="shared" si="0"/>
        <v>14</v>
      </c>
      <c r="O19" s="293">
        <f t="shared" si="0"/>
        <v>15</v>
      </c>
      <c r="P19" s="293">
        <f t="shared" si="0"/>
        <v>16</v>
      </c>
      <c r="Q19" s="293">
        <f t="shared" si="0"/>
        <v>17</v>
      </c>
      <c r="R19" s="293">
        <f t="shared" si="0"/>
        <v>18</v>
      </c>
      <c r="S19" s="293">
        <f t="shared" si="0"/>
        <v>19</v>
      </c>
      <c r="T19" s="293">
        <f t="shared" si="0"/>
        <v>20</v>
      </c>
      <c r="U19" s="293">
        <f t="shared" si="0"/>
        <v>21</v>
      </c>
      <c r="V19" s="378">
        <f t="shared" si="0"/>
        <v>22</v>
      </c>
      <c r="W19" s="378"/>
      <c r="X19" s="378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78" x14ac:dyDescent="0.3">
      <c r="A31" s="182" t="s">
        <v>1022</v>
      </c>
      <c r="B31" s="342" t="s">
        <v>1023</v>
      </c>
      <c r="C31" s="182" t="s">
        <v>1024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46.8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62.4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93.6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78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78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46.8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62.4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46.8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31.2" x14ac:dyDescent="0.3">
      <c r="A40" s="182" t="s">
        <v>207</v>
      </c>
      <c r="B40" s="183" t="s">
        <v>1007</v>
      </c>
      <c r="C40" s="182" t="s">
        <v>1008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140.4" x14ac:dyDescent="0.3">
      <c r="A41" s="182" t="s">
        <v>207</v>
      </c>
      <c r="B41" s="183" t="s">
        <v>1039</v>
      </c>
      <c r="C41" s="182" t="s">
        <v>1009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79"/>
      <c r="W41" s="180"/>
      <c r="X41" s="181"/>
    </row>
    <row r="42" spans="1:33" ht="44.25" customHeight="1" x14ac:dyDescent="0.3">
      <c r="A42" s="376" t="s">
        <v>85</v>
      </c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 s="4"/>
      <c r="Z42" s="4"/>
      <c r="AG42" s="3"/>
    </row>
    <row r="44" spans="1:33" ht="17.399999999999999" x14ac:dyDescent="0.3">
      <c r="B44" s="309"/>
    </row>
    <row r="45" spans="1:33" ht="17.399999999999999" x14ac:dyDescent="0.3">
      <c r="B45" s="309" t="s">
        <v>1010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:X4"/>
    <mergeCell ref="A7:X7"/>
    <mergeCell ref="A10:X10"/>
    <mergeCell ref="A5:X5"/>
    <mergeCell ref="A8:X8"/>
    <mergeCell ref="A42:X42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</mergeCells>
  <printOptions horizontalCentered="1"/>
  <pageMargins left="0.25" right="0.25" top="0.75" bottom="0.75" header="0.3" footer="0.3"/>
  <pageSetup paperSize="9" scale="34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6"/>
  <sheetViews>
    <sheetView view="pageBreakPreview" zoomScale="80" zoomScaleSheetLayoutView="80" workbookViewId="0">
      <selection activeCell="H30" sqref="H30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96" t="s">
        <v>247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147"/>
      <c r="AC4" s="147"/>
      <c r="AD4" s="147"/>
      <c r="AE4" s="147"/>
      <c r="AF4" s="147"/>
    </row>
    <row r="5" spans="1:36" s="8" customFormat="1" ht="18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133"/>
      <c r="AC7" s="133"/>
      <c r="AD7" s="133"/>
      <c r="AE7" s="133"/>
      <c r="AF7" s="133"/>
    </row>
    <row r="8" spans="1:36" x14ac:dyDescent="0.3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16"/>
      <c r="AC12" s="143"/>
      <c r="AD12" s="143"/>
      <c r="AE12" s="143"/>
      <c r="AF12" s="143"/>
    </row>
    <row r="13" spans="1:36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70" t="s">
        <v>72</v>
      </c>
      <c r="B15" s="370" t="s">
        <v>20</v>
      </c>
      <c r="C15" s="370" t="s">
        <v>5</v>
      </c>
      <c r="D15" s="370" t="s">
        <v>171</v>
      </c>
      <c r="E15" s="375" t="s">
        <v>1032</v>
      </c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87" t="s">
        <v>1033</v>
      </c>
      <c r="U15" s="388"/>
      <c r="V15" s="388"/>
      <c r="W15" s="388"/>
      <c r="X15" s="388"/>
      <c r="Y15" s="388"/>
      <c r="Z15" s="389"/>
      <c r="AA15" s="380" t="s">
        <v>7</v>
      </c>
      <c r="AB15" s="7"/>
      <c r="AC15" s="7"/>
    </row>
    <row r="16" spans="1:36" ht="26.25" customHeight="1" x14ac:dyDescent="0.3">
      <c r="A16" s="371"/>
      <c r="B16" s="371"/>
      <c r="C16" s="371"/>
      <c r="D16" s="371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93"/>
      <c r="U16" s="394"/>
      <c r="V16" s="394"/>
      <c r="W16" s="394"/>
      <c r="X16" s="394"/>
      <c r="Y16" s="394"/>
      <c r="Z16" s="395"/>
      <c r="AA16" s="380"/>
      <c r="AB16" s="7"/>
      <c r="AC16" s="7"/>
    </row>
    <row r="17" spans="1:29" ht="30" customHeight="1" x14ac:dyDescent="0.3">
      <c r="A17" s="371"/>
      <c r="B17" s="371"/>
      <c r="C17" s="371"/>
      <c r="D17" s="371"/>
      <c r="E17" s="375" t="s">
        <v>9</v>
      </c>
      <c r="F17" s="375"/>
      <c r="G17" s="375"/>
      <c r="H17" s="375"/>
      <c r="I17" s="375"/>
      <c r="J17" s="375"/>
      <c r="K17" s="375"/>
      <c r="L17" s="375" t="s">
        <v>10</v>
      </c>
      <c r="M17" s="375"/>
      <c r="N17" s="375"/>
      <c r="O17" s="375"/>
      <c r="P17" s="375"/>
      <c r="Q17" s="375"/>
      <c r="R17" s="375"/>
      <c r="S17" s="375"/>
      <c r="T17" s="390"/>
      <c r="U17" s="391"/>
      <c r="V17" s="391"/>
      <c r="W17" s="391"/>
      <c r="X17" s="391"/>
      <c r="Y17" s="391"/>
      <c r="Z17" s="392"/>
      <c r="AA17" s="380"/>
      <c r="AB17" s="7"/>
      <c r="AC17" s="7"/>
    </row>
    <row r="18" spans="1:29" ht="107.25" customHeight="1" x14ac:dyDescent="0.3">
      <c r="A18" s="372"/>
      <c r="B18" s="372"/>
      <c r="C18" s="372"/>
      <c r="D18" s="372"/>
      <c r="E18" s="285" t="s">
        <v>2</v>
      </c>
      <c r="F18" s="285" t="s">
        <v>3</v>
      </c>
      <c r="G18" s="285" t="s">
        <v>11</v>
      </c>
      <c r="H18" s="285" t="s">
        <v>12</v>
      </c>
      <c r="I18" s="285" t="s">
        <v>6</v>
      </c>
      <c r="J18" s="285" t="s">
        <v>998</v>
      </c>
      <c r="K18" s="39" t="s">
        <v>999</v>
      </c>
      <c r="L18" s="310" t="s">
        <v>271</v>
      </c>
      <c r="M18" s="285" t="s">
        <v>2</v>
      </c>
      <c r="N18" s="285" t="s">
        <v>3</v>
      </c>
      <c r="O18" s="285" t="s">
        <v>11</v>
      </c>
      <c r="P18" s="285" t="s">
        <v>12</v>
      </c>
      <c r="Q18" s="285" t="s">
        <v>6</v>
      </c>
      <c r="R18" s="285" t="s">
        <v>998</v>
      </c>
      <c r="S18" s="39" t="s">
        <v>999</v>
      </c>
      <c r="T18" s="285" t="s">
        <v>2</v>
      </c>
      <c r="U18" s="285" t="s">
        <v>3</v>
      </c>
      <c r="V18" s="285" t="s">
        <v>11</v>
      </c>
      <c r="W18" s="285" t="s">
        <v>12</v>
      </c>
      <c r="X18" s="285" t="s">
        <v>6</v>
      </c>
      <c r="Y18" s="285" t="s">
        <v>998</v>
      </c>
      <c r="Z18" s="39" t="s">
        <v>999</v>
      </c>
      <c r="AA18" s="380"/>
      <c r="AB18" s="7"/>
      <c r="AC18" s="7"/>
    </row>
    <row r="19" spans="1:29" x14ac:dyDescent="0.3">
      <c r="A19" s="293">
        <v>1</v>
      </c>
      <c r="B19" s="293">
        <v>2</v>
      </c>
      <c r="C19" s="293">
        <v>3</v>
      </c>
      <c r="D19" s="293">
        <f>C19+1</f>
        <v>4</v>
      </c>
      <c r="E19" s="293">
        <f t="shared" ref="E19:L19" si="0">D19+1</f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ref="M19:AA19" si="1">L19+1</f>
        <v>13</v>
      </c>
      <c r="N19" s="293">
        <f t="shared" si="1"/>
        <v>14</v>
      </c>
      <c r="O19" s="293">
        <f t="shared" si="1"/>
        <v>15</v>
      </c>
      <c r="P19" s="293">
        <f t="shared" si="1"/>
        <v>16</v>
      </c>
      <c r="Q19" s="293">
        <f t="shared" si="1"/>
        <v>17</v>
      </c>
      <c r="R19" s="293">
        <f t="shared" si="1"/>
        <v>18</v>
      </c>
      <c r="S19" s="293">
        <f t="shared" si="1"/>
        <v>19</v>
      </c>
      <c r="T19" s="293">
        <f t="shared" si="1"/>
        <v>20</v>
      </c>
      <c r="U19" s="293">
        <f t="shared" si="1"/>
        <v>21</v>
      </c>
      <c r="V19" s="293">
        <f t="shared" si="1"/>
        <v>22</v>
      </c>
      <c r="W19" s="293">
        <f t="shared" si="1"/>
        <v>23</v>
      </c>
      <c r="X19" s="293">
        <f t="shared" si="1"/>
        <v>24</v>
      </c>
      <c r="Y19" s="293">
        <f t="shared" si="1"/>
        <v>25</v>
      </c>
      <c r="Z19" s="293">
        <f t="shared" si="1"/>
        <v>26</v>
      </c>
      <c r="AA19" s="293">
        <f t="shared" si="1"/>
        <v>27</v>
      </c>
      <c r="AB19" s="7"/>
      <c r="AC19" s="7"/>
    </row>
    <row r="20" spans="1:29" ht="33" customHeight="1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78" x14ac:dyDescent="0.3">
      <c r="A31" s="182" t="s">
        <v>1022</v>
      </c>
      <c r="B31" s="342" t="s">
        <v>1023</v>
      </c>
      <c r="C31" s="182" t="s">
        <v>1024</v>
      </c>
      <c r="D31" s="184" t="s">
        <v>943</v>
      </c>
      <c r="E31" s="184" t="s">
        <v>943</v>
      </c>
      <c r="F31" s="184" t="s">
        <v>943</v>
      </c>
      <c r="G31" s="187">
        <v>2.6909999999999998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62.4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46.8" hidden="1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1"/>
      <c r="AB39" s="7"/>
      <c r="AC39" s="7"/>
    </row>
    <row r="40" spans="1:29" ht="31.2" x14ac:dyDescent="0.3">
      <c r="A40" s="182" t="s">
        <v>207</v>
      </c>
      <c r="B40" s="183" t="s">
        <v>1007</v>
      </c>
      <c r="C40" s="182" t="s">
        <v>1008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276"/>
      <c r="AB40" s="7"/>
      <c r="AC40" s="7"/>
    </row>
    <row r="41" spans="1:29" ht="140.4" x14ac:dyDescent="0.3">
      <c r="A41" s="182" t="s">
        <v>207</v>
      </c>
      <c r="B41" s="183" t="s">
        <v>1039</v>
      </c>
      <c r="C41" s="182" t="s">
        <v>1009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276"/>
      <c r="AB41" s="7"/>
      <c r="AC41" s="7"/>
    </row>
    <row r="42" spans="1:29" ht="37.5" customHeight="1" x14ac:dyDescent="0.3">
      <c r="A42" s="376" t="s">
        <v>85</v>
      </c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 s="376"/>
      <c r="Z42" s="376"/>
      <c r="AA42" s="376"/>
      <c r="AB42" s="7"/>
      <c r="AC42" s="7"/>
    </row>
    <row r="43" spans="1:29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7.399999999999999" x14ac:dyDescent="0.3">
      <c r="A45" s="7"/>
      <c r="B45" s="240" t="s">
        <v>1010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2:AA42"/>
    <mergeCell ref="A13:AA13"/>
    <mergeCell ref="T15:Z17"/>
    <mergeCell ref="A5:AA5"/>
    <mergeCell ref="A8:AA8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25" right="0.25" top="0.75" bottom="0.75" header="0.3" footer="0.3"/>
  <pageSetup paperSize="9" scale="48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46"/>
  <sheetViews>
    <sheetView view="pageBreakPreview" topLeftCell="A32" zoomScale="80" zoomScaleSheetLayoutView="80" workbookViewId="0">
      <selection activeCell="J42" sqref="J42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96" t="s">
        <v>922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74"/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70" t="s">
        <v>72</v>
      </c>
      <c r="B16" s="370" t="s">
        <v>20</v>
      </c>
      <c r="C16" s="370" t="s">
        <v>5</v>
      </c>
      <c r="D16" s="370" t="s">
        <v>71</v>
      </c>
      <c r="E16" s="373" t="s">
        <v>1034</v>
      </c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 t="s">
        <v>1033</v>
      </c>
      <c r="Q16" s="373"/>
      <c r="R16" s="373"/>
      <c r="S16" s="373"/>
      <c r="T16" s="373"/>
      <c r="U16" s="373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71"/>
      <c r="B17" s="371"/>
      <c r="C17" s="371"/>
      <c r="D17" s="371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71"/>
      <c r="B18" s="371"/>
      <c r="C18" s="371"/>
      <c r="D18" s="371"/>
      <c r="E18" s="375" t="s">
        <v>9</v>
      </c>
      <c r="F18" s="375"/>
      <c r="G18" s="375"/>
      <c r="H18" s="375"/>
      <c r="I18" s="375"/>
      <c r="J18" s="375" t="s">
        <v>10</v>
      </c>
      <c r="K18" s="375"/>
      <c r="L18" s="375"/>
      <c r="M18" s="375"/>
      <c r="N18" s="375"/>
      <c r="O18" s="375"/>
      <c r="P18" s="373"/>
      <c r="Q18" s="373"/>
      <c r="R18" s="373"/>
      <c r="S18" s="373"/>
      <c r="T18" s="373"/>
      <c r="U18" s="373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72"/>
      <c r="B19" s="372"/>
      <c r="C19" s="372"/>
      <c r="D19" s="372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10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73"/>
      <c r="V19" s="9"/>
      <c r="W19" s="9"/>
      <c r="X19" s="7"/>
      <c r="Y19" s="7"/>
      <c r="Z19" s="7"/>
      <c r="AA19" s="7"/>
    </row>
    <row r="20" spans="1:54" x14ac:dyDescent="0.3">
      <c r="A20" s="293">
        <v>1</v>
      </c>
      <c r="B20" s="293">
        <v>2</v>
      </c>
      <c r="C20" s="293">
        <v>3</v>
      </c>
      <c r="D20" s="293">
        <v>4</v>
      </c>
      <c r="E20" s="293">
        <f t="shared" ref="E20:U20" si="0">D20+1</f>
        <v>5</v>
      </c>
      <c r="F20" s="293">
        <f t="shared" si="0"/>
        <v>6</v>
      </c>
      <c r="G20" s="293">
        <f t="shared" si="0"/>
        <v>7</v>
      </c>
      <c r="H20" s="293">
        <f t="shared" si="0"/>
        <v>8</v>
      </c>
      <c r="I20" s="293">
        <f t="shared" si="0"/>
        <v>9</v>
      </c>
      <c r="J20" s="293">
        <f t="shared" si="0"/>
        <v>10</v>
      </c>
      <c r="K20" s="293">
        <f t="shared" si="0"/>
        <v>11</v>
      </c>
      <c r="L20" s="293">
        <f t="shared" si="0"/>
        <v>12</v>
      </c>
      <c r="M20" s="293">
        <f t="shared" si="0"/>
        <v>13</v>
      </c>
      <c r="N20" s="293">
        <f t="shared" si="0"/>
        <v>14</v>
      </c>
      <c r="O20" s="293">
        <f t="shared" si="0"/>
        <v>15</v>
      </c>
      <c r="P20" s="293">
        <f t="shared" si="0"/>
        <v>16</v>
      </c>
      <c r="Q20" s="293">
        <f t="shared" si="0"/>
        <v>17</v>
      </c>
      <c r="R20" s="293">
        <f t="shared" si="0"/>
        <v>18</v>
      </c>
      <c r="S20" s="293">
        <f t="shared" si="0"/>
        <v>19</v>
      </c>
      <c r="T20" s="293">
        <f t="shared" si="0"/>
        <v>20</v>
      </c>
      <c r="U20" s="293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78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62.4" x14ac:dyDescent="0.3">
      <c r="A31" s="182" t="s">
        <v>204</v>
      </c>
      <c r="B31" s="183" t="s">
        <v>967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78" x14ac:dyDescent="0.3">
      <c r="A32" s="182" t="s">
        <v>1022</v>
      </c>
      <c r="B32" s="342" t="s">
        <v>1023</v>
      </c>
      <c r="C32" s="182" t="s">
        <v>1024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46.8" hidden="1" x14ac:dyDescent="0.3">
      <c r="A33" s="182" t="s">
        <v>205</v>
      </c>
      <c r="B33" s="183" t="s">
        <v>968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62.4" hidden="1" x14ac:dyDescent="0.3">
      <c r="A34" s="182" t="s">
        <v>969</v>
      </c>
      <c r="B34" s="183" t="s">
        <v>970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93.6" hidden="1" x14ac:dyDescent="0.3">
      <c r="A35" s="182" t="s">
        <v>216</v>
      </c>
      <c r="B35" s="183" t="s">
        <v>975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78" hidden="1" x14ac:dyDescent="0.3">
      <c r="A36" s="182" t="s">
        <v>976</v>
      </c>
      <c r="B36" s="183" t="s">
        <v>977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78" hidden="1" x14ac:dyDescent="0.3">
      <c r="A37" s="182" t="s">
        <v>978</v>
      </c>
      <c r="B37" s="183" t="s">
        <v>979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46.8" hidden="1" x14ac:dyDescent="0.3">
      <c r="A38" s="182" t="s">
        <v>217</v>
      </c>
      <c r="B38" s="183" t="s">
        <v>980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62.4" hidden="1" x14ac:dyDescent="0.3">
      <c r="A39" s="182" t="s">
        <v>286</v>
      </c>
      <c r="B39" s="183" t="s">
        <v>981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46.8" x14ac:dyDescent="0.3">
      <c r="A40" s="182" t="s">
        <v>205</v>
      </c>
      <c r="B40" s="183" t="s">
        <v>968</v>
      </c>
      <c r="C40" s="184"/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31.2" x14ac:dyDescent="0.3">
      <c r="A41" s="182" t="s">
        <v>207</v>
      </c>
      <c r="B41" s="183" t="s">
        <v>1007</v>
      </c>
      <c r="C41" s="182" t="s">
        <v>1008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ht="140.4" x14ac:dyDescent="0.3">
      <c r="A42" s="182" t="s">
        <v>207</v>
      </c>
      <c r="B42" s="183" t="s">
        <v>1039</v>
      </c>
      <c r="C42" s="182" t="s">
        <v>1009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1"/>
      <c r="V42" s="7"/>
      <c r="W42" s="7"/>
      <c r="X42" s="7"/>
      <c r="Y42" s="7"/>
      <c r="Z42" s="7"/>
      <c r="AA42" s="7"/>
    </row>
    <row r="43" spans="1:27" x14ac:dyDescent="0.3">
      <c r="A43" s="242"/>
      <c r="B43" s="243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9"/>
      <c r="V43" s="7"/>
      <c r="W43" s="7"/>
      <c r="X43" s="7"/>
      <c r="Y43" s="7"/>
      <c r="Z43" s="7"/>
      <c r="AA43" s="7"/>
    </row>
    <row r="44" spans="1:27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7.399999999999999" x14ac:dyDescent="0.3">
      <c r="A45" s="7"/>
      <c r="B45" s="240" t="s">
        <v>1010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25" right="0.25" top="0.75" bottom="0.75" header="0.3" footer="0.3"/>
  <pageSetup paperSize="9" scale="48" orientation="landscape" r:id="rId2"/>
  <headerFooter alignWithMargins="0"/>
  <rowBreaks count="1" manualBreakCount="1">
    <brk id="2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topLeftCell="A41" zoomScale="70" zoomScaleNormal="60" zoomScaleSheetLayoutView="70" workbookViewId="0">
      <selection activeCell="K38" sqref="K38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404"/>
      <c r="L2" s="404"/>
      <c r="M2" s="404"/>
      <c r="N2" s="404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51" t="s">
        <v>914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</row>
    <row r="5" spans="1:45" s="8" customFormat="1" ht="18.75" customHeight="1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  <c r="AN5" s="343"/>
      <c r="AO5" s="343"/>
      <c r="AP5" s="343"/>
      <c r="AQ5" s="343"/>
      <c r="AR5" s="343"/>
      <c r="AS5" s="343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</row>
    <row r="8" spans="1:45" s="5" customFormat="1" ht="15.6" x14ac:dyDescent="0.3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</row>
    <row r="11" spans="1:45" s="5" customFormat="1" ht="18" x14ac:dyDescent="0.35">
      <c r="AA11" s="26"/>
    </row>
    <row r="12" spans="1:45" s="5" customFormat="1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</row>
    <row r="13" spans="1:45" s="5" customFormat="1" ht="15.6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</row>
    <row r="14" spans="1:45" s="124" customFormat="1" ht="15.75" customHeigh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/>
      <c r="AK14" s="400"/>
      <c r="AL14" s="400"/>
      <c r="AM14" s="400"/>
      <c r="AN14" s="400"/>
      <c r="AO14" s="400"/>
      <c r="AP14" s="400"/>
      <c r="AQ14" s="400"/>
      <c r="AR14" s="400"/>
      <c r="AS14" s="400"/>
    </row>
    <row r="15" spans="1:45" s="125" customFormat="1" ht="63" customHeight="1" x14ac:dyDescent="0.3">
      <c r="A15" s="401" t="s">
        <v>72</v>
      </c>
      <c r="B15" s="401" t="s">
        <v>19</v>
      </c>
      <c r="C15" s="401" t="s">
        <v>5</v>
      </c>
      <c r="D15" s="399" t="s">
        <v>995</v>
      </c>
      <c r="E15" s="399"/>
      <c r="F15" s="399"/>
      <c r="G15" s="399"/>
      <c r="H15" s="399"/>
      <c r="I15" s="399"/>
      <c r="J15" s="399"/>
      <c r="K15" s="399"/>
      <c r="L15" s="399"/>
      <c r="M15" s="399"/>
      <c r="N15" s="399"/>
      <c r="O15" s="399"/>
      <c r="P15" s="399"/>
      <c r="Q15" s="399"/>
      <c r="R15" s="399"/>
      <c r="S15" s="399"/>
      <c r="T15" s="399"/>
      <c r="U15" s="399"/>
      <c r="V15" s="399"/>
      <c r="W15" s="399"/>
      <c r="X15" s="399"/>
      <c r="Y15" s="399"/>
      <c r="Z15" s="399"/>
      <c r="AA15" s="399"/>
      <c r="AB15" s="399"/>
      <c r="AC15" s="399"/>
      <c r="AD15" s="399"/>
      <c r="AE15" s="399"/>
      <c r="AF15" s="399"/>
      <c r="AG15" s="399"/>
      <c r="AH15" s="399"/>
      <c r="AI15" s="399"/>
      <c r="AJ15" s="399"/>
      <c r="AK15" s="399"/>
      <c r="AL15" s="399"/>
      <c r="AM15" s="399"/>
      <c r="AN15" s="399"/>
      <c r="AO15" s="399"/>
      <c r="AP15" s="399"/>
      <c r="AQ15" s="399"/>
      <c r="AR15" s="399"/>
      <c r="AS15" s="399"/>
    </row>
    <row r="16" spans="1:45" ht="87.75" customHeight="1" x14ac:dyDescent="0.25">
      <c r="A16" s="402"/>
      <c r="B16" s="402"/>
      <c r="C16" s="402"/>
      <c r="D16" s="399" t="s">
        <v>888</v>
      </c>
      <c r="E16" s="399"/>
      <c r="F16" s="399"/>
      <c r="G16" s="399"/>
      <c r="H16" s="399"/>
      <c r="I16" s="399"/>
      <c r="J16" s="399" t="s">
        <v>889</v>
      </c>
      <c r="K16" s="399"/>
      <c r="L16" s="399"/>
      <c r="M16" s="399"/>
      <c r="N16" s="399"/>
      <c r="O16" s="399"/>
      <c r="P16" s="399" t="s">
        <v>890</v>
      </c>
      <c r="Q16" s="399"/>
      <c r="R16" s="399"/>
      <c r="S16" s="399"/>
      <c r="T16" s="399"/>
      <c r="U16" s="399"/>
      <c r="V16" s="399" t="s">
        <v>891</v>
      </c>
      <c r="W16" s="399"/>
      <c r="X16" s="399"/>
      <c r="Y16" s="399"/>
      <c r="Z16" s="399"/>
      <c r="AA16" s="399"/>
      <c r="AB16" s="399" t="s">
        <v>892</v>
      </c>
      <c r="AC16" s="399"/>
      <c r="AD16" s="399"/>
      <c r="AE16" s="399"/>
      <c r="AF16" s="399"/>
      <c r="AG16" s="399"/>
      <c r="AH16" s="399" t="s">
        <v>893</v>
      </c>
      <c r="AI16" s="399"/>
      <c r="AJ16" s="399"/>
      <c r="AK16" s="399"/>
      <c r="AL16" s="399"/>
      <c r="AM16" s="399"/>
      <c r="AN16" s="399" t="s">
        <v>894</v>
      </c>
      <c r="AO16" s="399"/>
      <c r="AP16" s="399"/>
      <c r="AQ16" s="399"/>
      <c r="AR16" s="399"/>
      <c r="AS16" s="399"/>
    </row>
    <row r="17" spans="1:45" s="126" customFormat="1" ht="108.75" customHeight="1" x14ac:dyDescent="0.25">
      <c r="A17" s="402"/>
      <c r="B17" s="402"/>
      <c r="C17" s="402"/>
      <c r="D17" s="398" t="s">
        <v>895</v>
      </c>
      <c r="E17" s="398"/>
      <c r="F17" s="398" t="s">
        <v>895</v>
      </c>
      <c r="G17" s="398"/>
      <c r="H17" s="398" t="s">
        <v>896</v>
      </c>
      <c r="I17" s="398"/>
      <c r="J17" s="398" t="s">
        <v>895</v>
      </c>
      <c r="K17" s="398"/>
      <c r="L17" s="398" t="s">
        <v>895</v>
      </c>
      <c r="M17" s="398"/>
      <c r="N17" s="398" t="s">
        <v>896</v>
      </c>
      <c r="O17" s="398"/>
      <c r="P17" s="398" t="s">
        <v>895</v>
      </c>
      <c r="Q17" s="398"/>
      <c r="R17" s="398" t="s">
        <v>895</v>
      </c>
      <c r="S17" s="398"/>
      <c r="T17" s="398" t="s">
        <v>896</v>
      </c>
      <c r="U17" s="398"/>
      <c r="V17" s="398" t="s">
        <v>895</v>
      </c>
      <c r="W17" s="398"/>
      <c r="X17" s="398" t="s">
        <v>895</v>
      </c>
      <c r="Y17" s="398"/>
      <c r="Z17" s="398" t="s">
        <v>896</v>
      </c>
      <c r="AA17" s="398"/>
      <c r="AB17" s="398" t="s">
        <v>996</v>
      </c>
      <c r="AC17" s="398"/>
      <c r="AD17" s="398" t="s">
        <v>1003</v>
      </c>
      <c r="AE17" s="398"/>
      <c r="AF17" s="398" t="s">
        <v>1011</v>
      </c>
      <c r="AG17" s="398"/>
      <c r="AH17" s="398" t="s">
        <v>895</v>
      </c>
      <c r="AI17" s="398"/>
      <c r="AJ17" s="398" t="s">
        <v>895</v>
      </c>
      <c r="AK17" s="398"/>
      <c r="AL17" s="398" t="s">
        <v>896</v>
      </c>
      <c r="AM17" s="398"/>
      <c r="AN17" s="398" t="s">
        <v>895</v>
      </c>
      <c r="AO17" s="398"/>
      <c r="AP17" s="398" t="s">
        <v>895</v>
      </c>
      <c r="AQ17" s="398"/>
      <c r="AR17" s="398" t="s">
        <v>896</v>
      </c>
      <c r="AS17" s="398"/>
    </row>
    <row r="18" spans="1:45" ht="36" customHeight="1" x14ac:dyDescent="0.25">
      <c r="A18" s="403"/>
      <c r="B18" s="403"/>
      <c r="C18" s="403"/>
      <c r="D18" s="311" t="s">
        <v>9</v>
      </c>
      <c r="E18" s="312" t="s">
        <v>10</v>
      </c>
      <c r="F18" s="311" t="s">
        <v>9</v>
      </c>
      <c r="G18" s="312" t="s">
        <v>10</v>
      </c>
      <c r="H18" s="311" t="s">
        <v>9</v>
      </c>
      <c r="I18" s="312" t="s">
        <v>10</v>
      </c>
      <c r="J18" s="311" t="s">
        <v>9</v>
      </c>
      <c r="K18" s="312" t="s">
        <v>10</v>
      </c>
      <c r="L18" s="311" t="s">
        <v>9</v>
      </c>
      <c r="M18" s="312" t="s">
        <v>10</v>
      </c>
      <c r="N18" s="311" t="s">
        <v>9</v>
      </c>
      <c r="O18" s="312" t="s">
        <v>10</v>
      </c>
      <c r="P18" s="311" t="s">
        <v>9</v>
      </c>
      <c r="Q18" s="312" t="s">
        <v>10</v>
      </c>
      <c r="R18" s="311" t="s">
        <v>9</v>
      </c>
      <c r="S18" s="312" t="s">
        <v>10</v>
      </c>
      <c r="T18" s="311" t="s">
        <v>9</v>
      </c>
      <c r="U18" s="312" t="s">
        <v>10</v>
      </c>
      <c r="V18" s="311" t="s">
        <v>9</v>
      </c>
      <c r="W18" s="312" t="s">
        <v>10</v>
      </c>
      <c r="X18" s="311" t="s">
        <v>9</v>
      </c>
      <c r="Y18" s="312" t="s">
        <v>10</v>
      </c>
      <c r="Z18" s="311" t="s">
        <v>9</v>
      </c>
      <c r="AA18" s="312" t="s">
        <v>10</v>
      </c>
      <c r="AB18" s="311" t="s">
        <v>9</v>
      </c>
      <c r="AC18" s="312" t="s">
        <v>10</v>
      </c>
      <c r="AD18" s="311" t="s">
        <v>9</v>
      </c>
      <c r="AE18" s="312" t="s">
        <v>10</v>
      </c>
      <c r="AF18" s="311" t="s">
        <v>9</v>
      </c>
      <c r="AG18" s="312" t="s">
        <v>10</v>
      </c>
      <c r="AH18" s="311" t="s">
        <v>9</v>
      </c>
      <c r="AI18" s="312" t="s">
        <v>10</v>
      </c>
      <c r="AJ18" s="311" t="s">
        <v>9</v>
      </c>
      <c r="AK18" s="312" t="s">
        <v>10</v>
      </c>
      <c r="AL18" s="311" t="s">
        <v>9</v>
      </c>
      <c r="AM18" s="312" t="s">
        <v>10</v>
      </c>
      <c r="AN18" s="311" t="s">
        <v>9</v>
      </c>
      <c r="AO18" s="312" t="s">
        <v>10</v>
      </c>
      <c r="AP18" s="311" t="s">
        <v>9</v>
      </c>
      <c r="AQ18" s="312" t="s">
        <v>10</v>
      </c>
      <c r="AR18" s="311" t="s">
        <v>9</v>
      </c>
      <c r="AS18" s="312" t="s">
        <v>10</v>
      </c>
    </row>
    <row r="19" spans="1:45" s="127" customFormat="1" ht="15.6" x14ac:dyDescent="0.3">
      <c r="A19" s="313">
        <v>1</v>
      </c>
      <c r="B19" s="314">
        <v>2</v>
      </c>
      <c r="C19" s="313">
        <v>3</v>
      </c>
      <c r="D19" s="315" t="s">
        <v>29</v>
      </c>
      <c r="E19" s="315" t="s">
        <v>30</v>
      </c>
      <c r="F19" s="315" t="s">
        <v>897</v>
      </c>
      <c r="G19" s="315" t="s">
        <v>898</v>
      </c>
      <c r="H19" s="315" t="s">
        <v>899</v>
      </c>
      <c r="I19" s="315" t="s">
        <v>899</v>
      </c>
      <c r="J19" s="315" t="s">
        <v>31</v>
      </c>
      <c r="K19" s="315" t="s">
        <v>32</v>
      </c>
      <c r="L19" s="315" t="s">
        <v>33</v>
      </c>
      <c r="M19" s="315" t="s">
        <v>34</v>
      </c>
      <c r="N19" s="315" t="s">
        <v>900</v>
      </c>
      <c r="O19" s="315" t="s">
        <v>900</v>
      </c>
      <c r="P19" s="315" t="s">
        <v>35</v>
      </c>
      <c r="Q19" s="315" t="s">
        <v>36</v>
      </c>
      <c r="R19" s="315" t="s">
        <v>37</v>
      </c>
      <c r="S19" s="315" t="s">
        <v>38</v>
      </c>
      <c r="T19" s="315" t="s">
        <v>901</v>
      </c>
      <c r="U19" s="315" t="s">
        <v>901</v>
      </c>
      <c r="V19" s="315" t="s">
        <v>39</v>
      </c>
      <c r="W19" s="315" t="s">
        <v>40</v>
      </c>
      <c r="X19" s="315" t="s">
        <v>41</v>
      </c>
      <c r="Y19" s="315" t="s">
        <v>42</v>
      </c>
      <c r="Z19" s="315" t="s">
        <v>902</v>
      </c>
      <c r="AA19" s="315" t="s">
        <v>902</v>
      </c>
      <c r="AB19" s="315" t="s">
        <v>43</v>
      </c>
      <c r="AC19" s="315" t="s">
        <v>44</v>
      </c>
      <c r="AD19" s="315" t="s">
        <v>45</v>
      </c>
      <c r="AE19" s="315" t="s">
        <v>46</v>
      </c>
      <c r="AF19" s="315" t="s">
        <v>1012</v>
      </c>
      <c r="AG19" s="315" t="s">
        <v>1013</v>
      </c>
      <c r="AH19" s="315" t="s">
        <v>47</v>
      </c>
      <c r="AI19" s="315" t="s">
        <v>48</v>
      </c>
      <c r="AJ19" s="315" t="s">
        <v>49</v>
      </c>
      <c r="AK19" s="315" t="s">
        <v>50</v>
      </c>
      <c r="AL19" s="315" t="s">
        <v>903</v>
      </c>
      <c r="AM19" s="315" t="s">
        <v>903</v>
      </c>
      <c r="AN19" s="315" t="s">
        <v>51</v>
      </c>
      <c r="AO19" s="315" t="s">
        <v>52</v>
      </c>
      <c r="AP19" s="315" t="s">
        <v>53</v>
      </c>
      <c r="AQ19" s="315" t="s">
        <v>54</v>
      </c>
      <c r="AR19" s="315" t="s">
        <v>904</v>
      </c>
      <c r="AS19" s="315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AH46</f>
        <v>нд</v>
      </c>
      <c r="AI26" s="184" t="str">
        <f>AI46</f>
        <v>нд</v>
      </c>
      <c r="AJ26" s="184" t="str">
        <f>AJ46</f>
        <v>нд</v>
      </c>
      <c r="AK26" s="184" t="str">
        <f>AK46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182" t="s">
        <v>1022</v>
      </c>
      <c r="B36" s="342" t="s">
        <v>1023</v>
      </c>
      <c r="C36" s="182" t="s">
        <v>1024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46.8" x14ac:dyDescent="0.3">
      <c r="A39" s="182" t="s">
        <v>971</v>
      </c>
      <c r="B39" s="183" t="s">
        <v>972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62.4" x14ac:dyDescent="0.3">
      <c r="A40" s="182" t="s">
        <v>973</v>
      </c>
      <c r="B40" s="183" t="s">
        <v>974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93.6" x14ac:dyDescent="0.3">
      <c r="A41" s="182" t="s">
        <v>216</v>
      </c>
      <c r="B41" s="183" t="s">
        <v>975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x14ac:dyDescent="0.3">
      <c r="A42" s="182" t="s">
        <v>976</v>
      </c>
      <c r="B42" s="183" t="s">
        <v>977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78" x14ac:dyDescent="0.3">
      <c r="A43" s="182" t="s">
        <v>978</v>
      </c>
      <c r="B43" s="183" t="s">
        <v>979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217</v>
      </c>
      <c r="B44" s="183" t="s">
        <v>980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62.4" x14ac:dyDescent="0.3">
      <c r="A45" s="182" t="s">
        <v>286</v>
      </c>
      <c r="B45" s="183" t="s">
        <v>981</v>
      </c>
      <c r="C45" s="184" t="s">
        <v>943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46.8" x14ac:dyDescent="0.3">
      <c r="A46" s="182" t="s">
        <v>205</v>
      </c>
      <c r="B46" s="183" t="s">
        <v>968</v>
      </c>
      <c r="C46" s="184"/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31.2" x14ac:dyDescent="0.3">
      <c r="A47" s="182" t="s">
        <v>207</v>
      </c>
      <c r="B47" s="183" t="s">
        <v>1007</v>
      </c>
      <c r="C47" s="182" t="s">
        <v>1008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s="127" customFormat="1" ht="140.4" x14ac:dyDescent="0.3">
      <c r="A48" s="182" t="s">
        <v>207</v>
      </c>
      <c r="B48" s="183" t="s">
        <v>1039</v>
      </c>
      <c r="C48" s="182" t="s">
        <v>1009</v>
      </c>
      <c r="D48" s="184" t="s">
        <v>943</v>
      </c>
      <c r="E48" s="184" t="s">
        <v>943</v>
      </c>
      <c r="F48" s="184" t="s">
        <v>943</v>
      </c>
      <c r="G48" s="184" t="s">
        <v>943</v>
      </c>
      <c r="H48" s="184" t="s">
        <v>943</v>
      </c>
      <c r="I48" s="184" t="s">
        <v>943</v>
      </c>
      <c r="J48" s="184" t="s">
        <v>943</v>
      </c>
      <c r="K48" s="184" t="s">
        <v>943</v>
      </c>
      <c r="L48" s="184" t="s">
        <v>943</v>
      </c>
      <c r="M48" s="184" t="s">
        <v>943</v>
      </c>
      <c r="N48" s="184" t="s">
        <v>943</v>
      </c>
      <c r="O48" s="184" t="s">
        <v>943</v>
      </c>
      <c r="P48" s="184" t="s">
        <v>943</v>
      </c>
      <c r="Q48" s="184" t="s">
        <v>943</v>
      </c>
      <c r="R48" s="184" t="s">
        <v>943</v>
      </c>
      <c r="S48" s="184" t="s">
        <v>943</v>
      </c>
      <c r="T48" s="184" t="s">
        <v>943</v>
      </c>
      <c r="U48" s="184" t="s">
        <v>943</v>
      </c>
      <c r="V48" s="184" t="s">
        <v>943</v>
      </c>
      <c r="W48" s="184" t="s">
        <v>943</v>
      </c>
      <c r="X48" s="184" t="s">
        <v>943</v>
      </c>
      <c r="Y48" s="184" t="s">
        <v>943</v>
      </c>
      <c r="Z48" s="184" t="s">
        <v>943</v>
      </c>
      <c r="AA48" s="184" t="s">
        <v>943</v>
      </c>
      <c r="AB48" s="184" t="s">
        <v>943</v>
      </c>
      <c r="AC48" s="184" t="s">
        <v>943</v>
      </c>
      <c r="AD48" s="184" t="s">
        <v>943</v>
      </c>
      <c r="AE48" s="184" t="s">
        <v>943</v>
      </c>
      <c r="AF48" s="184" t="s">
        <v>943</v>
      </c>
      <c r="AG48" s="184" t="s">
        <v>943</v>
      </c>
      <c r="AH48" s="184" t="s">
        <v>943</v>
      </c>
      <c r="AI48" s="184" t="s">
        <v>943</v>
      </c>
      <c r="AJ48" s="184" t="s">
        <v>943</v>
      </c>
      <c r="AK48" s="184" t="s">
        <v>943</v>
      </c>
      <c r="AL48" s="184" t="s">
        <v>943</v>
      </c>
      <c r="AM48" s="184" t="s">
        <v>943</v>
      </c>
      <c r="AN48" s="184" t="s">
        <v>943</v>
      </c>
      <c r="AO48" s="184" t="s">
        <v>943</v>
      </c>
      <c r="AP48" s="184" t="s">
        <v>943</v>
      </c>
      <c r="AQ48" s="184" t="s">
        <v>943</v>
      </c>
      <c r="AR48" s="184" t="s">
        <v>943</v>
      </c>
      <c r="AS48" s="184" t="s">
        <v>943</v>
      </c>
    </row>
    <row r="49" spans="2:34" ht="15.6" x14ac:dyDescent="0.3">
      <c r="AH49" s="188"/>
    </row>
    <row r="50" spans="2:34" ht="17.399999999999999" x14ac:dyDescent="0.3">
      <c r="B50" s="240"/>
    </row>
    <row r="51" spans="2:34" ht="17.399999999999999" x14ac:dyDescent="0.3">
      <c r="B51" s="240" t="s">
        <v>1010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25" right="0.25" top="0.75" bottom="0.75" header="0.3" footer="0.3"/>
  <pageSetup paperSize="9" scale="30" orientation="landscape" r:id="rId2"/>
  <rowBreaks count="1" manualBreakCount="1">
    <brk id="45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8"/>
  <sheetViews>
    <sheetView showRuler="0" view="pageBreakPreview" zoomScale="80" zoomScaleNormal="90" zoomScaleSheetLayoutView="80" workbookViewId="0">
      <selection activeCell="B33" sqref="B33"/>
    </sheetView>
  </sheetViews>
  <sheetFormatPr defaultColWidth="9" defaultRowHeight="15.6" x14ac:dyDescent="0.3"/>
  <cols>
    <col min="1" max="1" width="10" style="301" customWidth="1"/>
    <col min="2" max="2" width="39.3984375" style="301" customWidth="1"/>
    <col min="3" max="3" width="18.19921875" style="301" customWidth="1"/>
    <col min="4" max="4" width="21.69921875" style="301" customWidth="1"/>
    <col min="5" max="5" width="29.3984375" style="301" customWidth="1"/>
    <col min="6" max="6" width="14.09765625" style="301" customWidth="1"/>
    <col min="7" max="7" width="13.3984375" style="301" customWidth="1"/>
    <col min="8" max="8" width="16.3984375" style="301" customWidth="1"/>
    <col min="9" max="9" width="18.69921875" style="301" customWidth="1"/>
    <col min="10" max="10" width="17" style="301" customWidth="1"/>
    <col min="11" max="11" width="19.5" style="301" customWidth="1"/>
    <col min="12" max="12" width="16.19921875" style="301" customWidth="1"/>
    <col min="13" max="13" width="19.8984375" style="301" customWidth="1"/>
    <col min="14" max="15" width="8.19921875" style="301" customWidth="1"/>
    <col min="16" max="16" width="9.5" style="301" customWidth="1"/>
    <col min="17" max="17" width="10.09765625" style="301" customWidth="1"/>
    <col min="18" max="23" width="8.19921875" style="301" customWidth="1"/>
    <col min="24" max="24" width="12.69921875" style="301" customWidth="1"/>
    <col min="25" max="16384" width="9" style="301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2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3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3" t="s">
        <v>924</v>
      </c>
    </row>
    <row r="4" spans="1:19" s="304" customFormat="1" ht="59.25" customHeight="1" x14ac:dyDescent="0.3">
      <c r="B4" s="396" t="s">
        <v>920</v>
      </c>
      <c r="C4" s="396"/>
      <c r="D4" s="396"/>
      <c r="E4" s="396"/>
      <c r="F4" s="396"/>
      <c r="G4" s="396"/>
      <c r="H4" s="396"/>
      <c r="I4" s="396"/>
      <c r="J4" s="396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43" t="s">
        <v>1017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133"/>
      <c r="O5" s="133"/>
      <c r="P5" s="133"/>
      <c r="Q5" s="133"/>
      <c r="R5" s="133"/>
      <c r="S5" s="133"/>
    </row>
    <row r="6" spans="1:19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9" s="9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133"/>
      <c r="O7" s="133"/>
      <c r="P7" s="133"/>
      <c r="Q7" s="133"/>
      <c r="R7" s="133"/>
    </row>
    <row r="8" spans="1:19" s="7" customFormat="1" ht="15.75" customHeight="1" x14ac:dyDescent="0.3">
      <c r="A8" s="405"/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305"/>
      <c r="O8" s="305"/>
      <c r="P8" s="305"/>
      <c r="Q8" s="305"/>
      <c r="R8" s="305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142"/>
      <c r="O10" s="142"/>
      <c r="P10" s="142"/>
      <c r="Q10" s="142"/>
      <c r="R10" s="142"/>
    </row>
    <row r="11" spans="1:19" s="7" customFormat="1" ht="18" x14ac:dyDescent="0.35">
      <c r="R11" s="303"/>
    </row>
    <row r="12" spans="1:19" s="7" customFormat="1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06"/>
      <c r="O12" s="307"/>
      <c r="P12" s="307"/>
      <c r="Q12" s="307"/>
      <c r="R12" s="307"/>
    </row>
    <row r="13" spans="1:19" s="7" customFormat="1" x14ac:dyDescent="0.3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05"/>
      <c r="O13" s="305"/>
      <c r="P13" s="305"/>
      <c r="Q13" s="305"/>
      <c r="R13" s="305"/>
    </row>
    <row r="14" spans="1:19" s="316" customFormat="1" x14ac:dyDescent="0.25">
      <c r="A14" s="408"/>
      <c r="B14" s="408"/>
      <c r="C14" s="408"/>
      <c r="D14" s="408"/>
      <c r="E14" s="408"/>
      <c r="F14" s="408"/>
      <c r="G14" s="408"/>
      <c r="H14" s="408"/>
      <c r="I14" s="408"/>
      <c r="J14" s="408"/>
      <c r="K14" s="408"/>
      <c r="L14" s="408"/>
      <c r="M14" s="408"/>
    </row>
    <row r="15" spans="1:19" s="317" customFormat="1" ht="90" customHeight="1" x14ac:dyDescent="0.25">
      <c r="A15" s="407" t="s">
        <v>72</v>
      </c>
      <c r="B15" s="407" t="s">
        <v>19</v>
      </c>
      <c r="C15" s="407" t="s">
        <v>5</v>
      </c>
      <c r="D15" s="407" t="s">
        <v>870</v>
      </c>
      <c r="E15" s="407" t="s">
        <v>869</v>
      </c>
      <c r="F15" s="407" t="s">
        <v>25</v>
      </c>
      <c r="G15" s="407"/>
      <c r="H15" s="407" t="s">
        <v>273</v>
      </c>
      <c r="I15" s="407"/>
      <c r="J15" s="407" t="s">
        <v>26</v>
      </c>
      <c r="K15" s="407"/>
      <c r="L15" s="407" t="s">
        <v>925</v>
      </c>
      <c r="M15" s="407"/>
    </row>
    <row r="16" spans="1:19" s="317" customFormat="1" ht="43.5" customHeight="1" x14ac:dyDescent="0.25">
      <c r="A16" s="407"/>
      <c r="B16" s="407"/>
      <c r="C16" s="407"/>
      <c r="D16" s="407"/>
      <c r="E16" s="407"/>
      <c r="F16" s="299" t="s">
        <v>994</v>
      </c>
      <c r="G16" s="299" t="s">
        <v>994</v>
      </c>
      <c r="H16" s="299" t="s">
        <v>994</v>
      </c>
      <c r="I16" s="299" t="s">
        <v>994</v>
      </c>
      <c r="J16" s="299" t="s">
        <v>994</v>
      </c>
      <c r="K16" s="299" t="s">
        <v>994</v>
      </c>
      <c r="L16" s="299" t="s">
        <v>994</v>
      </c>
      <c r="M16" s="299" t="s">
        <v>994</v>
      </c>
    </row>
    <row r="17" spans="1:13" s="318" customFormat="1" ht="16.2" x14ac:dyDescent="0.3">
      <c r="A17" s="300">
        <v>1</v>
      </c>
      <c r="B17" s="300">
        <v>2</v>
      </c>
      <c r="C17" s="300">
        <v>3</v>
      </c>
      <c r="D17" s="300">
        <v>4</v>
      </c>
      <c r="E17" s="300">
        <v>5</v>
      </c>
      <c r="F17" s="300">
        <v>6</v>
      </c>
      <c r="G17" s="300">
        <v>7</v>
      </c>
      <c r="H17" s="300">
        <v>8</v>
      </c>
      <c r="I17" s="300">
        <v>9</v>
      </c>
      <c r="J17" s="300">
        <v>10</v>
      </c>
      <c r="K17" s="300">
        <v>11</v>
      </c>
      <c r="L17" s="300">
        <v>12</v>
      </c>
      <c r="M17" s="300">
        <v>13</v>
      </c>
    </row>
    <row r="18" spans="1:13" s="318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8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8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8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8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8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8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8" customFormat="1" ht="16.2" hidden="1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8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8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8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8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8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8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8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8" customFormat="1" ht="46.8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8" customFormat="1" ht="78" x14ac:dyDescent="0.3">
      <c r="A34" s="182" t="s">
        <v>1022</v>
      </c>
      <c r="B34" s="342" t="s">
        <v>1023</v>
      </c>
      <c r="C34" s="182" t="s">
        <v>1024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8" customFormat="1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8" customFormat="1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8" customFormat="1" ht="62.4" hidden="1" x14ac:dyDescent="0.3">
      <c r="A37" s="182" t="s">
        <v>216</v>
      </c>
      <c r="B37" s="183" t="s">
        <v>975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8" customFormat="1" ht="62.4" hidden="1" x14ac:dyDescent="0.3">
      <c r="A38" s="182" t="s">
        <v>976</v>
      </c>
      <c r="B38" s="183" t="s">
        <v>977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8" customFormat="1" ht="62.4" hidden="1" x14ac:dyDescent="0.3">
      <c r="A39" s="182" t="s">
        <v>978</v>
      </c>
      <c r="B39" s="183" t="s">
        <v>979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8" customFormat="1" ht="46.8" hidden="1" x14ac:dyDescent="0.3">
      <c r="A40" s="182" t="s">
        <v>217</v>
      </c>
      <c r="B40" s="183" t="s">
        <v>980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8" customFormat="1" ht="46.8" hidden="1" x14ac:dyDescent="0.3">
      <c r="A41" s="182" t="s">
        <v>286</v>
      </c>
      <c r="B41" s="183" t="s">
        <v>981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8" customFormat="1" ht="46.8" x14ac:dyDescent="0.3">
      <c r="A42" s="182" t="s">
        <v>205</v>
      </c>
      <c r="B42" s="183" t="s">
        <v>968</v>
      </c>
      <c r="C42" s="184"/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8" customFormat="1" ht="31.2" x14ac:dyDescent="0.3">
      <c r="A43" s="182" t="s">
        <v>207</v>
      </c>
      <c r="B43" s="183" t="s">
        <v>1007</v>
      </c>
      <c r="C43" s="182" t="s">
        <v>1008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s="318" customFormat="1" ht="124.8" x14ac:dyDescent="0.3">
      <c r="A44" s="182" t="s">
        <v>207</v>
      </c>
      <c r="B44" s="183" t="s">
        <v>1039</v>
      </c>
      <c r="C44" s="182" t="s">
        <v>1009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</row>
    <row r="45" spans="1:13" ht="54" customHeight="1" x14ac:dyDescent="0.3">
      <c r="A45" s="406" t="s">
        <v>921</v>
      </c>
      <c r="B45" s="406"/>
      <c r="C45" s="406"/>
      <c r="D45" s="406"/>
      <c r="E45" s="406"/>
      <c r="F45" s="406"/>
      <c r="G45" s="406"/>
      <c r="H45" s="154"/>
      <c r="I45" s="154"/>
      <c r="J45" s="286"/>
      <c r="K45" s="286"/>
    </row>
    <row r="47" spans="1:13" ht="17.399999999999999" x14ac:dyDescent="0.3">
      <c r="B47" s="309"/>
    </row>
    <row r="48" spans="1:13" ht="17.399999999999999" x14ac:dyDescent="0.3">
      <c r="B48" s="309" t="s">
        <v>1010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45:G45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view="pageBreakPreview" zoomScale="90" zoomScaleNormal="70" zoomScaleSheetLayoutView="90" workbookViewId="0">
      <selection activeCell="A15" sqref="A15:B15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11" t="s">
        <v>989</v>
      </c>
      <c r="B6" s="411"/>
      <c r="C6" s="411"/>
      <c r="D6" s="411"/>
      <c r="E6" s="411"/>
      <c r="F6" s="411"/>
      <c r="G6" s="411"/>
      <c r="H6" s="411"/>
    </row>
    <row r="7" spans="1:29" ht="41.25" customHeight="1" x14ac:dyDescent="0.3">
      <c r="A7" s="412"/>
      <c r="B7" s="412"/>
      <c r="C7" s="412"/>
      <c r="D7" s="412"/>
      <c r="E7" s="412"/>
      <c r="F7" s="412"/>
      <c r="G7" s="412"/>
      <c r="H7" s="412"/>
    </row>
    <row r="9" spans="1:29" ht="18" x14ac:dyDescent="0.3">
      <c r="A9" s="185" t="s">
        <v>1014</v>
      </c>
      <c r="B9" s="185"/>
    </row>
    <row r="10" spans="1:29" ht="18" x14ac:dyDescent="0.3">
      <c r="B10" s="297" t="s">
        <v>1017</v>
      </c>
    </row>
    <row r="11" spans="1:29" ht="18" x14ac:dyDescent="0.3">
      <c r="B11" s="46" t="s">
        <v>985</v>
      </c>
    </row>
    <row r="12" spans="1:29" ht="18" x14ac:dyDescent="0.3">
      <c r="A12" s="413" t="s">
        <v>1040</v>
      </c>
      <c r="B12" s="413"/>
    </row>
    <row r="13" spans="1:29" ht="18" x14ac:dyDescent="0.3">
      <c r="B13" s="46"/>
    </row>
    <row r="14" spans="1:29" ht="18" customHeight="1" x14ac:dyDescent="0.3">
      <c r="A14" s="355" t="s">
        <v>1041</v>
      </c>
      <c r="B14" s="355"/>
      <c r="C14" s="355"/>
      <c r="D14" s="355"/>
      <c r="E14" s="355"/>
      <c r="F14" s="355"/>
      <c r="G14" s="355"/>
      <c r="H14" s="355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14"/>
      <c r="B15" s="414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09" t="s">
        <v>275</v>
      </c>
      <c r="B18" s="409"/>
      <c r="C18" s="409"/>
      <c r="D18" s="409"/>
      <c r="E18" s="409"/>
      <c r="F18" s="409"/>
      <c r="G18" s="409"/>
      <c r="H18" s="409"/>
    </row>
    <row r="19" spans="1:10" s="122" customFormat="1" ht="66" customHeight="1" x14ac:dyDescent="0.25">
      <c r="A19" s="419" t="s">
        <v>172</v>
      </c>
      <c r="B19" s="415" t="s">
        <v>173</v>
      </c>
      <c r="C19" s="417" t="s">
        <v>276</v>
      </c>
      <c r="D19" s="422" t="s">
        <v>992</v>
      </c>
      <c r="E19" s="423"/>
      <c r="F19" s="424" t="s">
        <v>993</v>
      </c>
      <c r="G19" s="423"/>
      <c r="H19" s="425" t="s">
        <v>7</v>
      </c>
    </row>
    <row r="20" spans="1:10" s="122" customFormat="1" ht="48" customHeight="1" x14ac:dyDescent="0.25">
      <c r="A20" s="420"/>
      <c r="B20" s="416"/>
      <c r="C20" s="418"/>
      <c r="D20" s="176" t="s">
        <v>856</v>
      </c>
      <c r="E20" s="177" t="s">
        <v>10</v>
      </c>
      <c r="F20" s="177" t="s">
        <v>857</v>
      </c>
      <c r="G20" s="176" t="s">
        <v>855</v>
      </c>
      <c r="H20" s="426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30" t="s">
        <v>277</v>
      </c>
      <c r="B22" s="431"/>
      <c r="C22" s="431"/>
      <c r="D22" s="432"/>
      <c r="E22" s="432"/>
      <c r="F22" s="432"/>
      <c r="G22" s="432"/>
      <c r="H22" s="433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8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8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987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988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30" t="s">
        <v>457</v>
      </c>
      <c r="B166" s="431"/>
      <c r="C166" s="431"/>
      <c r="D166" s="431"/>
      <c r="E166" s="431"/>
      <c r="F166" s="431"/>
      <c r="G166" s="431"/>
      <c r="H166" s="434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30" t="s">
        <v>701</v>
      </c>
      <c r="B318" s="431"/>
      <c r="C318" s="431"/>
      <c r="D318" s="431"/>
      <c r="E318" s="431"/>
      <c r="F318" s="431"/>
      <c r="G318" s="431"/>
      <c r="H318" s="434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79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35" t="s">
        <v>795</v>
      </c>
      <c r="B368" s="436"/>
      <c r="C368" s="436"/>
      <c r="D368" s="436"/>
      <c r="E368" s="436"/>
      <c r="F368" s="436"/>
      <c r="G368" s="436"/>
      <c r="H368" s="437"/>
    </row>
    <row r="369" spans="1:8" ht="16.2" thickBot="1" x14ac:dyDescent="0.35">
      <c r="A369" s="435"/>
      <c r="B369" s="436"/>
      <c r="C369" s="436"/>
      <c r="D369" s="436"/>
      <c r="E369" s="436"/>
      <c r="F369" s="436"/>
      <c r="G369" s="436"/>
      <c r="H369" s="437"/>
    </row>
    <row r="370" spans="1:8" s="122" customFormat="1" ht="67.5" customHeight="1" x14ac:dyDescent="0.25">
      <c r="A370" s="419" t="s">
        <v>172</v>
      </c>
      <c r="B370" s="415" t="s">
        <v>173</v>
      </c>
      <c r="C370" s="417" t="s">
        <v>276</v>
      </c>
      <c r="D370" s="422" t="str">
        <f>D19</f>
        <v xml:space="preserve">Отчетный 2022 год </v>
      </c>
      <c r="E370" s="423"/>
      <c r="F370" s="424" t="s">
        <v>887</v>
      </c>
      <c r="G370" s="423"/>
      <c r="H370" s="425" t="s">
        <v>7</v>
      </c>
    </row>
    <row r="371" spans="1:8" s="122" customFormat="1" ht="41.4" x14ac:dyDescent="0.25">
      <c r="A371" s="420"/>
      <c r="B371" s="416"/>
      <c r="C371" s="418"/>
      <c r="D371" s="176" t="s">
        <v>856</v>
      </c>
      <c r="E371" s="177" t="s">
        <v>10</v>
      </c>
      <c r="F371" s="177" t="s">
        <v>857</v>
      </c>
      <c r="G371" s="176" t="s">
        <v>855</v>
      </c>
      <c r="H371" s="426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27" t="s">
        <v>796</v>
      </c>
      <c r="B373" s="428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29" t="s">
        <v>849</v>
      </c>
      <c r="B455" s="429"/>
      <c r="C455" s="429"/>
      <c r="D455" s="429"/>
      <c r="E455" s="429"/>
      <c r="F455" s="429"/>
      <c r="G455" s="429"/>
      <c r="H455" s="429"/>
    </row>
    <row r="456" spans="1:8" x14ac:dyDescent="0.3">
      <c r="A456" s="429" t="s">
        <v>850</v>
      </c>
      <c r="B456" s="429"/>
      <c r="C456" s="429"/>
      <c r="D456" s="429"/>
      <c r="E456" s="429"/>
      <c r="F456" s="429"/>
      <c r="G456" s="429"/>
      <c r="H456" s="429"/>
    </row>
    <row r="457" spans="1:8" ht="18" customHeight="1" x14ac:dyDescent="0.3">
      <c r="A457" s="429" t="s">
        <v>851</v>
      </c>
      <c r="B457" s="429"/>
      <c r="C457" s="429"/>
      <c r="D457" s="429"/>
      <c r="E457" s="429"/>
      <c r="F457" s="429"/>
      <c r="G457" s="429"/>
      <c r="H457" s="429"/>
    </row>
    <row r="458" spans="1:8" ht="30.75" customHeight="1" x14ac:dyDescent="0.3">
      <c r="A458" s="410" t="s">
        <v>852</v>
      </c>
      <c r="B458" s="410"/>
      <c r="C458" s="410"/>
      <c r="D458" s="410"/>
      <c r="E458" s="410"/>
      <c r="F458" s="410"/>
      <c r="G458" s="410"/>
      <c r="H458" s="410"/>
    </row>
    <row r="459" spans="1:8" x14ac:dyDescent="0.3">
      <c r="A459" s="421" t="s">
        <v>853</v>
      </c>
      <c r="B459" s="421"/>
      <c r="C459" s="421"/>
      <c r="D459" s="421"/>
      <c r="E459" s="421"/>
      <c r="F459" s="421"/>
      <c r="G459" s="421"/>
      <c r="H459" s="421"/>
    </row>
    <row r="461" spans="1:8" ht="17.399999999999999" x14ac:dyDescent="0.3">
      <c r="B461" s="240" t="s">
        <v>1010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1"/>
  <sheetViews>
    <sheetView view="pageBreakPreview" topLeftCell="A16" zoomScale="70" zoomScaleSheetLayoutView="70" workbookViewId="0">
      <selection activeCell="Q35" sqref="Q35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2" t="s">
        <v>867</v>
      </c>
      <c r="V1" s="10"/>
    </row>
    <row r="2" spans="1:23" ht="18" x14ac:dyDescent="0.35">
      <c r="T2" s="303" t="s">
        <v>0</v>
      </c>
      <c r="V2" s="10"/>
    </row>
    <row r="3" spans="1:23" ht="18" x14ac:dyDescent="0.35">
      <c r="T3" s="303" t="s">
        <v>924</v>
      </c>
      <c r="V3" s="10"/>
    </row>
    <row r="4" spans="1:23" s="9" customFormat="1" ht="18" x14ac:dyDescent="0.35">
      <c r="A4" s="351" t="s">
        <v>906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141"/>
      <c r="V4" s="141"/>
    </row>
    <row r="5" spans="1:23" s="9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133"/>
      <c r="V5" s="133"/>
      <c r="W5" s="133"/>
    </row>
    <row r="6" spans="1:23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3" s="9" customFormat="1" ht="18.75" customHeight="1" x14ac:dyDescent="0.35">
      <c r="A7" s="343" t="str">
        <f>'1Ф'!A7:AC7</f>
        <v>Отчет о реализации инвестиционной программы ООО "БРЭСК"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133"/>
      <c r="V7" s="133"/>
    </row>
    <row r="8" spans="1:23" x14ac:dyDescent="0.3">
      <c r="A8" s="377" t="s">
        <v>76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05"/>
      <c r="V8" s="305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142"/>
      <c r="V10" s="142"/>
    </row>
    <row r="11" spans="1:23" ht="18" x14ac:dyDescent="0.35">
      <c r="V11" s="303"/>
    </row>
    <row r="12" spans="1:23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07"/>
      <c r="V12" s="307"/>
    </row>
    <row r="13" spans="1:23" x14ac:dyDescent="0.3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05"/>
      <c r="V13" s="305"/>
    </row>
    <row r="14" spans="1:23" ht="18" x14ac:dyDescent="0.35">
      <c r="A14" s="438"/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141"/>
      <c r="V14" s="141"/>
    </row>
    <row r="15" spans="1:23" ht="84.75" customHeight="1" x14ac:dyDescent="0.3">
      <c r="A15" s="345" t="s">
        <v>72</v>
      </c>
      <c r="B15" s="345" t="s">
        <v>20</v>
      </c>
      <c r="C15" s="345" t="s">
        <v>5</v>
      </c>
      <c r="D15" s="352" t="s">
        <v>936</v>
      </c>
      <c r="E15" s="352" t="s">
        <v>1001</v>
      </c>
      <c r="F15" s="352" t="s">
        <v>1002</v>
      </c>
      <c r="G15" s="363" t="s">
        <v>1021</v>
      </c>
      <c r="H15" s="439"/>
      <c r="I15" s="439"/>
      <c r="J15" s="439"/>
      <c r="K15" s="439"/>
      <c r="L15" s="439"/>
      <c r="M15" s="439"/>
      <c r="N15" s="439"/>
      <c r="O15" s="439"/>
      <c r="P15" s="364"/>
      <c r="Q15" s="352" t="s">
        <v>937</v>
      </c>
      <c r="R15" s="345" t="s">
        <v>860</v>
      </c>
      <c r="S15" s="345"/>
      <c r="T15" s="345" t="s">
        <v>7</v>
      </c>
      <c r="U15" s="9"/>
      <c r="V15" s="9"/>
    </row>
    <row r="16" spans="1:23" ht="69" customHeight="1" x14ac:dyDescent="0.3">
      <c r="A16" s="345"/>
      <c r="B16" s="345"/>
      <c r="C16" s="345"/>
      <c r="D16" s="353"/>
      <c r="E16" s="353"/>
      <c r="F16" s="353"/>
      <c r="G16" s="363" t="s">
        <v>56</v>
      </c>
      <c r="H16" s="364"/>
      <c r="I16" s="363" t="s">
        <v>79</v>
      </c>
      <c r="J16" s="364"/>
      <c r="K16" s="363" t="s">
        <v>80</v>
      </c>
      <c r="L16" s="364"/>
      <c r="M16" s="363" t="s">
        <v>81</v>
      </c>
      <c r="N16" s="364"/>
      <c r="O16" s="363" t="s">
        <v>82</v>
      </c>
      <c r="P16" s="364"/>
      <c r="Q16" s="353"/>
      <c r="R16" s="345" t="s">
        <v>938</v>
      </c>
      <c r="S16" s="345" t="s">
        <v>8</v>
      </c>
      <c r="T16" s="345"/>
    </row>
    <row r="17" spans="1:20" ht="32.25" customHeight="1" x14ac:dyDescent="0.3">
      <c r="A17" s="345"/>
      <c r="B17" s="345"/>
      <c r="C17" s="345"/>
      <c r="D17" s="354"/>
      <c r="E17" s="354"/>
      <c r="F17" s="354"/>
      <c r="G17" s="283" t="s">
        <v>9</v>
      </c>
      <c r="H17" s="283" t="s">
        <v>10</v>
      </c>
      <c r="I17" s="283" t="s">
        <v>9</v>
      </c>
      <c r="J17" s="283" t="s">
        <v>10</v>
      </c>
      <c r="K17" s="283" t="s">
        <v>9</v>
      </c>
      <c r="L17" s="283" t="s">
        <v>10</v>
      </c>
      <c r="M17" s="283" t="s">
        <v>9</v>
      </c>
      <c r="N17" s="283" t="s">
        <v>10</v>
      </c>
      <c r="O17" s="283" t="s">
        <v>9</v>
      </c>
      <c r="P17" s="283" t="s">
        <v>10</v>
      </c>
      <c r="Q17" s="354"/>
      <c r="R17" s="345"/>
      <c r="S17" s="345"/>
      <c r="T17" s="345"/>
    </row>
    <row r="18" spans="1:20" x14ac:dyDescent="0.3">
      <c r="A18" s="283">
        <v>1</v>
      </c>
      <c r="B18" s="283">
        <f t="shared" ref="B18:T18" si="0">A18+1</f>
        <v>2</v>
      </c>
      <c r="C18" s="283">
        <f t="shared" si="0"/>
        <v>3</v>
      </c>
      <c r="D18" s="283">
        <f t="shared" si="0"/>
        <v>4</v>
      </c>
      <c r="E18" s="283">
        <f t="shared" si="0"/>
        <v>5</v>
      </c>
      <c r="F18" s="283">
        <f t="shared" si="0"/>
        <v>6</v>
      </c>
      <c r="G18" s="283">
        <f t="shared" si="0"/>
        <v>7</v>
      </c>
      <c r="H18" s="283">
        <f t="shared" si="0"/>
        <v>8</v>
      </c>
      <c r="I18" s="283">
        <f t="shared" si="0"/>
        <v>9</v>
      </c>
      <c r="J18" s="283">
        <f t="shared" si="0"/>
        <v>10</v>
      </c>
      <c r="K18" s="283">
        <f t="shared" si="0"/>
        <v>11</v>
      </c>
      <c r="L18" s="283">
        <f t="shared" si="0"/>
        <v>12</v>
      </c>
      <c r="M18" s="283">
        <f t="shared" si="0"/>
        <v>13</v>
      </c>
      <c r="N18" s="283">
        <f t="shared" si="0"/>
        <v>14</v>
      </c>
      <c r="O18" s="283">
        <f t="shared" si="0"/>
        <v>15</v>
      </c>
      <c r="P18" s="283">
        <f t="shared" si="0"/>
        <v>16</v>
      </c>
      <c r="Q18" s="283">
        <f t="shared" si="0"/>
        <v>17</v>
      </c>
      <c r="R18" s="283">
        <f t="shared" si="0"/>
        <v>18</v>
      </c>
      <c r="S18" s="283">
        <f t="shared" si="0"/>
        <v>19</v>
      </c>
      <c r="T18" s="283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339">
        <f>D25</f>
        <v>6.1756799999999998</v>
      </c>
      <c r="E19" s="187" t="s">
        <v>943</v>
      </c>
      <c r="F19" s="187" t="s">
        <v>943</v>
      </c>
      <c r="G19" s="339">
        <f>G25</f>
        <v>6.1756799999999998</v>
      </c>
      <c r="H19" s="187">
        <v>0</v>
      </c>
      <c r="I19" s="187" t="s">
        <v>943</v>
      </c>
      <c r="J19" s="184" t="s">
        <v>943</v>
      </c>
      <c r="K19" s="187" t="s">
        <v>943</v>
      </c>
      <c r="L19" s="187" t="s">
        <v>943</v>
      </c>
      <c r="M19" s="187" t="s">
        <v>943</v>
      </c>
      <c r="N19" s="187" t="s">
        <v>943</v>
      </c>
      <c r="O19" s="339">
        <f>O25</f>
        <v>6.1756799999999998</v>
      </c>
      <c r="P19" s="187" t="s">
        <v>943</v>
      </c>
      <c r="Q19" s="187" t="s">
        <v>943</v>
      </c>
      <c r="R19" s="187" t="str">
        <f>R25</f>
        <v>нд</v>
      </c>
      <c r="S19" s="295" t="str">
        <f>S25</f>
        <v>нд</v>
      </c>
      <c r="T19" s="283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339" t="e">
        <f>D38+D29</f>
        <v>#VALUE!</v>
      </c>
      <c r="E20" s="187" t="s">
        <v>943</v>
      </c>
      <c r="F20" s="187" t="s">
        <v>943</v>
      </c>
      <c r="G20" s="339" t="e">
        <f>G38+G29</f>
        <v>#VALUE!</v>
      </c>
      <c r="H20" s="187" t="s">
        <v>943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187" t="s">
        <v>943</v>
      </c>
      <c r="O20" s="339" t="e">
        <f>O38+O29</f>
        <v>#VALUE!</v>
      </c>
      <c r="P20" s="187" t="s">
        <v>943</v>
      </c>
      <c r="Q20" s="187" t="s">
        <v>943</v>
      </c>
      <c r="R20" s="187" t="s">
        <v>943</v>
      </c>
      <c r="S20" s="187" t="s">
        <v>943</v>
      </c>
      <c r="T20" s="283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187" t="s">
        <v>943</v>
      </c>
      <c r="O21" s="187" t="s">
        <v>943</v>
      </c>
      <c r="P21" s="187" t="s">
        <v>943</v>
      </c>
      <c r="Q21" s="187" t="s">
        <v>943</v>
      </c>
      <c r="R21" s="187" t="s">
        <v>943</v>
      </c>
      <c r="S21" s="187" t="s">
        <v>943</v>
      </c>
      <c r="T21" s="283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 t="s">
        <v>943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187" t="s">
        <v>943</v>
      </c>
      <c r="O22" s="187" t="s">
        <v>943</v>
      </c>
      <c r="P22" s="187" t="s">
        <v>943</v>
      </c>
      <c r="Q22" s="187" t="s">
        <v>943</v>
      </c>
      <c r="R22" s="187" t="s">
        <v>943</v>
      </c>
      <c r="S22" s="187" t="s">
        <v>943</v>
      </c>
      <c r="T22" s="283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 t="s">
        <v>943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187" t="s">
        <v>943</v>
      </c>
      <c r="O23" s="187" t="s">
        <v>943</v>
      </c>
      <c r="P23" s="187" t="s">
        <v>943</v>
      </c>
      <c r="Q23" s="187" t="s">
        <v>943</v>
      </c>
      <c r="R23" s="187" t="s">
        <v>943</v>
      </c>
      <c r="S23" s="187" t="s">
        <v>943</v>
      </c>
      <c r="T23" s="283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 t="s">
        <v>943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187" t="s">
        <v>943</v>
      </c>
      <c r="O24" s="187" t="s">
        <v>943</v>
      </c>
      <c r="P24" s="187" t="s">
        <v>943</v>
      </c>
      <c r="Q24" s="187" t="s">
        <v>943</v>
      </c>
      <c r="R24" s="187" t="s">
        <v>943</v>
      </c>
      <c r="S24" s="187" t="s">
        <v>943</v>
      </c>
      <c r="T24" s="283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339">
        <f>D34+D45</f>
        <v>6.1756799999999998</v>
      </c>
      <c r="E25" s="187" t="s">
        <v>943</v>
      </c>
      <c r="F25" s="187" t="s">
        <v>943</v>
      </c>
      <c r="G25" s="339">
        <f>G34+G45</f>
        <v>6.1756799999999998</v>
      </c>
      <c r="H25" s="187">
        <v>0</v>
      </c>
      <c r="I25" s="187" t="s">
        <v>943</v>
      </c>
      <c r="J25" s="184" t="s">
        <v>943</v>
      </c>
      <c r="K25" s="187" t="s">
        <v>943</v>
      </c>
      <c r="L25" s="187" t="s">
        <v>943</v>
      </c>
      <c r="M25" s="187" t="s">
        <v>943</v>
      </c>
      <c r="N25" s="187" t="s">
        <v>943</v>
      </c>
      <c r="O25" s="339">
        <f>O34+O45</f>
        <v>6.1756799999999998</v>
      </c>
      <c r="P25" s="187" t="s">
        <v>943</v>
      </c>
      <c r="Q25" s="187" t="s">
        <v>943</v>
      </c>
      <c r="R25" s="187" t="s">
        <v>943</v>
      </c>
      <c r="S25" s="187" t="s">
        <v>943</v>
      </c>
      <c r="T25" s="283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4" t="s">
        <v>943</v>
      </c>
      <c r="H26" s="187" t="s">
        <v>943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4" t="s">
        <v>943</v>
      </c>
      <c r="P26" s="187" t="s">
        <v>943</v>
      </c>
      <c r="Q26" s="187" t="s">
        <v>943</v>
      </c>
      <c r="R26" s="187" t="s">
        <v>943</v>
      </c>
      <c r="S26" s="187" t="s">
        <v>943</v>
      </c>
      <c r="T26" s="283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4" t="s">
        <v>943</v>
      </c>
      <c r="H27" s="187" t="s">
        <v>943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4" t="s">
        <v>943</v>
      </c>
      <c r="P27" s="187" t="s">
        <v>943</v>
      </c>
      <c r="Q27" s="187" t="s">
        <v>943</v>
      </c>
      <c r="R27" s="187" t="s">
        <v>943</v>
      </c>
      <c r="S27" s="187" t="s">
        <v>943</v>
      </c>
      <c r="T27" s="283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4" t="s">
        <v>943</v>
      </c>
      <c r="H28" s="187" t="s">
        <v>943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4" t="s">
        <v>943</v>
      </c>
      <c r="P28" s="187" t="s">
        <v>943</v>
      </c>
      <c r="Q28" s="187" t="s">
        <v>943</v>
      </c>
      <c r="R28" s="187" t="s">
        <v>943</v>
      </c>
      <c r="S28" s="187" t="s">
        <v>943</v>
      </c>
      <c r="T28" s="283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4" t="s">
        <v>943</v>
      </c>
      <c r="H29" s="187" t="s">
        <v>943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4" t="s">
        <v>943</v>
      </c>
      <c r="P29" s="187" t="s">
        <v>943</v>
      </c>
      <c r="Q29" s="187" t="s">
        <v>943</v>
      </c>
      <c r="R29" s="187" t="s">
        <v>943</v>
      </c>
      <c r="S29" s="187" t="s">
        <v>943</v>
      </c>
      <c r="T29" s="283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4" t="s">
        <v>943</v>
      </c>
      <c r="H30" s="187" t="s">
        <v>943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4" t="s">
        <v>943</v>
      </c>
      <c r="P30" s="187" t="s">
        <v>943</v>
      </c>
      <c r="Q30" s="187" t="s">
        <v>943</v>
      </c>
      <c r="R30" s="187" t="s">
        <v>943</v>
      </c>
      <c r="S30" s="187" t="s">
        <v>943</v>
      </c>
      <c r="T30" s="283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4" t="s">
        <v>943</v>
      </c>
      <c r="H31" s="187" t="s">
        <v>943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4" t="s">
        <v>943</v>
      </c>
      <c r="P31" s="187" t="s">
        <v>943</v>
      </c>
      <c r="Q31" s="187" t="s">
        <v>943</v>
      </c>
      <c r="R31" s="187" t="s">
        <v>943</v>
      </c>
      <c r="S31" s="187" t="s">
        <v>943</v>
      </c>
      <c r="T31" s="283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4" t="s">
        <v>943</v>
      </c>
      <c r="H32" s="187" t="s">
        <v>943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4" t="s">
        <v>943</v>
      </c>
      <c r="P32" s="187" t="s">
        <v>943</v>
      </c>
      <c r="Q32" s="187" t="s">
        <v>943</v>
      </c>
      <c r="R32" s="187" t="s">
        <v>943</v>
      </c>
      <c r="S32" s="187" t="s">
        <v>943</v>
      </c>
      <c r="T32" s="283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4" t="s">
        <v>943</v>
      </c>
      <c r="H33" s="187" t="s">
        <v>943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4" t="s">
        <v>943</v>
      </c>
      <c r="P33" s="187" t="s">
        <v>943</v>
      </c>
      <c r="Q33" s="187" t="s">
        <v>943</v>
      </c>
      <c r="R33" s="187" t="s">
        <v>943</v>
      </c>
      <c r="S33" s="187" t="s">
        <v>943</v>
      </c>
      <c r="T33" s="283"/>
    </row>
    <row r="34" spans="1:20" ht="62.4" x14ac:dyDescent="0.3">
      <c r="A34" s="182" t="s">
        <v>204</v>
      </c>
      <c r="B34" s="183" t="s">
        <v>967</v>
      </c>
      <c r="C34" s="184" t="s">
        <v>943</v>
      </c>
      <c r="D34" s="339">
        <f>D35</f>
        <v>3.2368799999999998</v>
      </c>
      <c r="E34" s="187" t="s">
        <v>943</v>
      </c>
      <c r="F34" s="187" t="s">
        <v>943</v>
      </c>
      <c r="G34" s="339">
        <f>G35</f>
        <v>3.2368799999999998</v>
      </c>
      <c r="H34" s="187" t="s">
        <v>943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 t="s">
        <v>943</v>
      </c>
      <c r="O34" s="339">
        <f>O35</f>
        <v>3.2368799999999998</v>
      </c>
      <c r="P34" s="187" t="s">
        <v>943</v>
      </c>
      <c r="Q34" s="187" t="s">
        <v>943</v>
      </c>
      <c r="R34" s="187" t="s">
        <v>943</v>
      </c>
      <c r="S34" s="187" t="s">
        <v>943</v>
      </c>
      <c r="T34" s="283"/>
    </row>
    <row r="35" spans="1:20" ht="78" x14ac:dyDescent="0.3">
      <c r="A35" s="182" t="s">
        <v>1022</v>
      </c>
      <c r="B35" s="342" t="s">
        <v>1023</v>
      </c>
      <c r="C35" s="182" t="s">
        <v>1024</v>
      </c>
      <c r="D35" s="339">
        <f>2.6974*1.2</f>
        <v>3.2368799999999998</v>
      </c>
      <c r="E35" s="187" t="s">
        <v>943</v>
      </c>
      <c r="F35" s="187" t="s">
        <v>943</v>
      </c>
      <c r="G35" s="339">
        <f>2.6974*1.2</f>
        <v>3.2368799999999998</v>
      </c>
      <c r="H35" s="187"/>
      <c r="I35" s="187"/>
      <c r="J35" s="184"/>
      <c r="K35" s="187"/>
      <c r="L35" s="187"/>
      <c r="M35" s="187"/>
      <c r="N35" s="187"/>
      <c r="O35" s="339">
        <f>2.6974*1.2</f>
        <v>3.2368799999999998</v>
      </c>
      <c r="P35" s="187"/>
      <c r="Q35" s="187"/>
      <c r="R35" s="187"/>
      <c r="S35" s="187"/>
      <c r="T35" s="335"/>
    </row>
    <row r="36" spans="1:20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4" t="s">
        <v>943</v>
      </c>
      <c r="H36" s="187" t="s">
        <v>943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4" t="s">
        <v>943</v>
      </c>
      <c r="P36" s="187" t="s">
        <v>943</v>
      </c>
      <c r="Q36" s="187" t="s">
        <v>943</v>
      </c>
      <c r="R36" s="187" t="s">
        <v>943</v>
      </c>
      <c r="S36" s="187" t="s">
        <v>943</v>
      </c>
      <c r="T36" s="283"/>
    </row>
    <row r="37" spans="1:20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4" t="s">
        <v>943</v>
      </c>
      <c r="H37" s="187" t="s">
        <v>943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4" t="s">
        <v>943</v>
      </c>
      <c r="P37" s="187" t="s">
        <v>943</v>
      </c>
      <c r="Q37" s="187" t="s">
        <v>943</v>
      </c>
      <c r="R37" s="187" t="s">
        <v>943</v>
      </c>
      <c r="S37" s="187" t="s">
        <v>943</v>
      </c>
      <c r="T37" s="283"/>
    </row>
    <row r="38" spans="1:20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4" t="s">
        <v>943</v>
      </c>
      <c r="H38" s="187" t="s">
        <v>943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4" t="s">
        <v>943</v>
      </c>
      <c r="P38" s="187" t="s">
        <v>943</v>
      </c>
      <c r="Q38" s="187" t="s">
        <v>943</v>
      </c>
      <c r="R38" s="187" t="s">
        <v>943</v>
      </c>
      <c r="S38" s="187" t="s">
        <v>943</v>
      </c>
      <c r="T38" s="283"/>
    </row>
    <row r="39" spans="1:20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4" t="s">
        <v>943</v>
      </c>
      <c r="H39" s="187" t="s">
        <v>943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4" t="s">
        <v>943</v>
      </c>
      <c r="P39" s="187" t="s">
        <v>943</v>
      </c>
      <c r="Q39" s="187" t="s">
        <v>943</v>
      </c>
      <c r="R39" s="187" t="s">
        <v>943</v>
      </c>
      <c r="S39" s="187" t="s">
        <v>943</v>
      </c>
      <c r="T39" s="283"/>
    </row>
    <row r="40" spans="1:20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4" t="s">
        <v>943</v>
      </c>
      <c r="H40" s="187" t="s">
        <v>943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4" t="s">
        <v>943</v>
      </c>
      <c r="P40" s="187" t="s">
        <v>943</v>
      </c>
      <c r="Q40" s="187" t="s">
        <v>943</v>
      </c>
      <c r="R40" s="187" t="s">
        <v>943</v>
      </c>
      <c r="S40" s="187" t="s">
        <v>943</v>
      </c>
      <c r="T40" s="283"/>
    </row>
    <row r="41" spans="1:20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4" t="s">
        <v>943</v>
      </c>
      <c r="H41" s="187" t="s">
        <v>943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4" t="s">
        <v>943</v>
      </c>
      <c r="P41" s="187" t="s">
        <v>943</v>
      </c>
      <c r="Q41" s="187" t="s">
        <v>943</v>
      </c>
      <c r="R41" s="187" t="s">
        <v>943</v>
      </c>
      <c r="S41" s="187" t="s">
        <v>943</v>
      </c>
      <c r="T41" s="283"/>
    </row>
    <row r="42" spans="1:20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4" t="s">
        <v>943</v>
      </c>
      <c r="H42" s="187" t="s">
        <v>943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4" t="s">
        <v>943</v>
      </c>
      <c r="P42" s="187" t="s">
        <v>943</v>
      </c>
      <c r="Q42" s="187" t="s">
        <v>943</v>
      </c>
      <c r="R42" s="187" t="s">
        <v>943</v>
      </c>
      <c r="S42" s="187" t="s">
        <v>943</v>
      </c>
      <c r="T42" s="283"/>
    </row>
    <row r="43" spans="1:20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4" t="s">
        <v>943</v>
      </c>
      <c r="H43" s="187" t="s">
        <v>943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4" t="s">
        <v>943</v>
      </c>
      <c r="P43" s="187" t="s">
        <v>943</v>
      </c>
      <c r="Q43" s="187" t="s">
        <v>943</v>
      </c>
      <c r="R43" s="187" t="s">
        <v>943</v>
      </c>
      <c r="S43" s="187" t="s">
        <v>943</v>
      </c>
      <c r="T43" s="283"/>
    </row>
    <row r="44" spans="1:20" ht="46.8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7" t="s">
        <v>943</v>
      </c>
      <c r="F44" s="187" t="s">
        <v>943</v>
      </c>
      <c r="G44" s="184" t="s">
        <v>943</v>
      </c>
      <c r="H44" s="187" t="s">
        <v>943</v>
      </c>
      <c r="I44" s="187" t="s">
        <v>943</v>
      </c>
      <c r="J44" s="184" t="s">
        <v>943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4" t="s">
        <v>943</v>
      </c>
      <c r="P44" s="187" t="s">
        <v>943</v>
      </c>
      <c r="Q44" s="187" t="s">
        <v>943</v>
      </c>
      <c r="R44" s="187" t="s">
        <v>943</v>
      </c>
      <c r="S44" s="187" t="s">
        <v>943</v>
      </c>
      <c r="T44" s="283"/>
    </row>
    <row r="45" spans="1:20" ht="46.8" x14ac:dyDescent="0.3">
      <c r="A45" s="182" t="s">
        <v>205</v>
      </c>
      <c r="B45" s="183" t="s">
        <v>968</v>
      </c>
      <c r="C45" s="184"/>
      <c r="D45" s="187">
        <f>D46+D47</f>
        <v>2.9387999999999996</v>
      </c>
      <c r="E45" s="187" t="s">
        <v>943</v>
      </c>
      <c r="F45" s="187" t="s">
        <v>943</v>
      </c>
      <c r="G45" s="187">
        <f>G46+G47</f>
        <v>2.9387999999999996</v>
      </c>
      <c r="H45" s="187">
        <v>0</v>
      </c>
      <c r="I45" s="187" t="s">
        <v>943</v>
      </c>
      <c r="J45" s="184" t="s">
        <v>943</v>
      </c>
      <c r="K45" s="187" t="s">
        <v>943</v>
      </c>
      <c r="L45" s="187" t="s">
        <v>943</v>
      </c>
      <c r="M45" s="187" t="s">
        <v>943</v>
      </c>
      <c r="N45" s="187" t="s">
        <v>943</v>
      </c>
      <c r="O45" s="187">
        <f>O46+O47</f>
        <v>2.9387999999999996</v>
      </c>
      <c r="P45" s="187" t="s">
        <v>943</v>
      </c>
      <c r="Q45" s="187" t="s">
        <v>943</v>
      </c>
      <c r="R45" s="187" t="s">
        <v>943</v>
      </c>
      <c r="S45" s="187" t="s">
        <v>943</v>
      </c>
      <c r="T45" s="283"/>
    </row>
    <row r="46" spans="1:20" ht="31.2" x14ac:dyDescent="0.3">
      <c r="A46" s="182" t="s">
        <v>207</v>
      </c>
      <c r="B46" s="183" t="s">
        <v>1007</v>
      </c>
      <c r="C46" s="182" t="s">
        <v>1008</v>
      </c>
      <c r="D46" s="339">
        <f>1.7181*1.2</f>
        <v>2.0617199999999998</v>
      </c>
      <c r="E46" s="187" t="str">
        <f>'1Ф'!F40</f>
        <v>нд</v>
      </c>
      <c r="F46" s="187">
        <f>'1Ф'!G40</f>
        <v>0</v>
      </c>
      <c r="G46" s="339">
        <f>1.7181*1.2</f>
        <v>2.0617199999999998</v>
      </c>
      <c r="H46" s="187">
        <v>0</v>
      </c>
      <c r="I46" s="187" t="s">
        <v>943</v>
      </c>
      <c r="J46" s="184" t="s">
        <v>943</v>
      </c>
      <c r="K46" s="187" t="s">
        <v>943</v>
      </c>
      <c r="L46" s="187" t="s">
        <v>943</v>
      </c>
      <c r="M46" s="187" t="s">
        <v>943</v>
      </c>
      <c r="N46" s="187" t="s">
        <v>943</v>
      </c>
      <c r="O46" s="339">
        <f>1.7181*1.2</f>
        <v>2.0617199999999998</v>
      </c>
      <c r="P46" s="187" t="s">
        <v>943</v>
      </c>
      <c r="Q46" s="187" t="s">
        <v>943</v>
      </c>
      <c r="R46" s="187" t="s">
        <v>943</v>
      </c>
      <c r="S46" s="187" t="s">
        <v>943</v>
      </c>
      <c r="T46" s="277"/>
    </row>
    <row r="47" spans="1:20" ht="140.4" x14ac:dyDescent="0.3">
      <c r="A47" s="182" t="s">
        <v>207</v>
      </c>
      <c r="B47" s="183" t="s">
        <v>1039</v>
      </c>
      <c r="C47" s="182" t="s">
        <v>1009</v>
      </c>
      <c r="D47" s="339">
        <f>0.7309*1.2</f>
        <v>0.87707999999999997</v>
      </c>
      <c r="E47" s="187" t="s">
        <v>943</v>
      </c>
      <c r="F47" s="187" t="s">
        <v>943</v>
      </c>
      <c r="G47" s="339">
        <f>0.7309*1.2</f>
        <v>0.87707999999999997</v>
      </c>
      <c r="H47" s="187">
        <v>0</v>
      </c>
      <c r="I47" s="187" t="s">
        <v>943</v>
      </c>
      <c r="J47" s="184" t="s">
        <v>943</v>
      </c>
      <c r="K47" s="187" t="s">
        <v>943</v>
      </c>
      <c r="L47" s="187" t="s">
        <v>943</v>
      </c>
      <c r="M47" s="187" t="s">
        <v>943</v>
      </c>
      <c r="N47" s="187" t="s">
        <v>943</v>
      </c>
      <c r="O47" s="339">
        <f>0.7309*1.2</f>
        <v>0.87707999999999997</v>
      </c>
      <c r="P47" s="187" t="s">
        <v>943</v>
      </c>
      <c r="Q47" s="187" t="s">
        <v>943</v>
      </c>
      <c r="R47" s="187" t="s">
        <v>943</v>
      </c>
      <c r="S47" s="187" t="s">
        <v>943</v>
      </c>
      <c r="T47" s="277"/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4"/>
      <c r="O48" s="244"/>
      <c r="P48" s="244"/>
      <c r="Q48" s="244"/>
      <c r="R48" s="244"/>
      <c r="S48" s="244"/>
      <c r="T48" s="6"/>
    </row>
    <row r="49" spans="1:20" x14ac:dyDescent="0.3">
      <c r="A49" s="242"/>
      <c r="B49" s="243"/>
      <c r="C49" s="244"/>
      <c r="D49" s="245"/>
      <c r="E49" s="244"/>
      <c r="F49" s="244"/>
      <c r="G49" s="246"/>
      <c r="H49" s="244"/>
      <c r="I49" s="245"/>
      <c r="J49" s="245"/>
      <c r="K49" s="244"/>
      <c r="L49" s="244"/>
      <c r="M49" s="244"/>
      <c r="N49" s="245"/>
      <c r="O49" s="244"/>
      <c r="P49" s="244"/>
      <c r="Q49" s="244"/>
      <c r="R49" s="244"/>
      <c r="S49" s="244"/>
      <c r="T49" s="6"/>
    </row>
    <row r="51" spans="1:20" x14ac:dyDescent="0.3">
      <c r="K51" s="319"/>
    </row>
    <row r="52" spans="1:20" ht="17.399999999999999" x14ac:dyDescent="0.3">
      <c r="B52" s="309"/>
      <c r="C52" s="309"/>
    </row>
    <row r="53" spans="1:20" ht="17.399999999999999" x14ac:dyDescent="0.3">
      <c r="B53" s="309" t="s">
        <v>1010</v>
      </c>
      <c r="C53" s="309"/>
    </row>
    <row r="61" spans="1:20" x14ac:dyDescent="0.3">
      <c r="O61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2"/>
  <sheetViews>
    <sheetView view="pageBreakPreview" topLeftCell="A18" zoomScale="70" zoomScaleSheetLayoutView="70" workbookViewId="0">
      <selection activeCell="L18" sqref="L18:L19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2" t="s">
        <v>63</v>
      </c>
    </row>
    <row r="2" spans="1:30" ht="18" x14ac:dyDescent="0.35">
      <c r="X2" s="303" t="s">
        <v>0</v>
      </c>
    </row>
    <row r="3" spans="1:30" ht="18" x14ac:dyDescent="0.35">
      <c r="X3" s="303" t="s">
        <v>924</v>
      </c>
    </row>
    <row r="4" spans="1:30" s="9" customFormat="1" ht="18" x14ac:dyDescent="0.35">
      <c r="A4" s="351" t="s">
        <v>942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141"/>
      <c r="Z4" s="141"/>
      <c r="AA4" s="141"/>
      <c r="AB4" s="141"/>
      <c r="AC4" s="141"/>
    </row>
    <row r="5" spans="1:30" s="9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133"/>
      <c r="Z5" s="133"/>
      <c r="AA5" s="133"/>
      <c r="AB5" s="133"/>
      <c r="AC5" s="133"/>
      <c r="AD5" s="133"/>
    </row>
    <row r="6" spans="1:3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</row>
    <row r="7" spans="1:30" s="9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133"/>
      <c r="Z7" s="133"/>
      <c r="AA7" s="133"/>
      <c r="AB7" s="133"/>
      <c r="AC7" s="133"/>
    </row>
    <row r="8" spans="1:30" x14ac:dyDescent="0.3">
      <c r="A8" s="377" t="s">
        <v>76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05"/>
      <c r="Z8" s="305"/>
      <c r="AA8" s="305"/>
      <c r="AB8" s="305"/>
      <c r="AC8" s="305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142"/>
      <c r="Z10" s="142"/>
      <c r="AA10" s="142"/>
      <c r="AB10" s="142"/>
      <c r="AC10" s="142"/>
    </row>
    <row r="11" spans="1:30" ht="18" x14ac:dyDescent="0.35">
      <c r="A11" s="440"/>
      <c r="B11" s="440"/>
      <c r="C11" s="440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0"/>
      <c r="U11" s="440"/>
      <c r="V11" s="440"/>
      <c r="W11" s="440"/>
      <c r="X11" s="440"/>
      <c r="AC11" s="303"/>
    </row>
    <row r="12" spans="1:30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06"/>
      <c r="Z12" s="306"/>
      <c r="AA12" s="306"/>
      <c r="AB12" s="307"/>
      <c r="AC12" s="307"/>
    </row>
    <row r="13" spans="1:30" x14ac:dyDescent="0.3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05"/>
      <c r="Z13" s="305"/>
      <c r="AA13" s="305"/>
      <c r="AB13" s="305"/>
      <c r="AC13" s="305"/>
    </row>
    <row r="14" spans="1:30" x14ac:dyDescent="0.3">
      <c r="A14" s="441"/>
      <c r="B14" s="441"/>
      <c r="C14" s="441"/>
      <c r="D14" s="441"/>
      <c r="E14" s="441"/>
      <c r="F14" s="441"/>
      <c r="G14" s="441"/>
      <c r="H14" s="441"/>
      <c r="I14" s="441"/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/>
      <c r="V14" s="441"/>
      <c r="W14" s="441"/>
      <c r="X14" s="441"/>
    </row>
    <row r="15" spans="1:30" ht="30.75" customHeight="1" x14ac:dyDescent="0.3">
      <c r="A15" s="352" t="s">
        <v>72</v>
      </c>
      <c r="B15" s="352" t="s">
        <v>20</v>
      </c>
      <c r="C15" s="352" t="s">
        <v>5</v>
      </c>
      <c r="D15" s="345" t="s">
        <v>939</v>
      </c>
      <c r="E15" s="345"/>
      <c r="F15" s="345"/>
      <c r="G15" s="345"/>
      <c r="H15" s="345"/>
      <c r="I15" s="345"/>
      <c r="J15" s="345"/>
      <c r="K15" s="345"/>
      <c r="L15" s="345"/>
      <c r="M15" s="345"/>
      <c r="N15" s="345" t="s">
        <v>860</v>
      </c>
      <c r="O15" s="345"/>
      <c r="P15" s="345"/>
      <c r="Q15" s="345"/>
      <c r="R15" s="345"/>
      <c r="S15" s="345"/>
      <c r="T15" s="345"/>
      <c r="U15" s="345"/>
      <c r="V15" s="345"/>
      <c r="W15" s="345"/>
      <c r="X15" s="345" t="s">
        <v>7</v>
      </c>
    </row>
    <row r="16" spans="1:30" ht="30.75" customHeight="1" x14ac:dyDescent="0.3">
      <c r="A16" s="353"/>
      <c r="B16" s="353"/>
      <c r="C16" s="353"/>
      <c r="D16" s="345" t="s">
        <v>1043</v>
      </c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</row>
    <row r="17" spans="1:24" ht="42.75" customHeight="1" x14ac:dyDescent="0.3">
      <c r="A17" s="353"/>
      <c r="B17" s="353"/>
      <c r="C17" s="353"/>
      <c r="D17" s="345" t="s">
        <v>9</v>
      </c>
      <c r="E17" s="345"/>
      <c r="F17" s="345"/>
      <c r="G17" s="345"/>
      <c r="H17" s="345"/>
      <c r="I17" s="345" t="s">
        <v>10</v>
      </c>
      <c r="J17" s="345"/>
      <c r="K17" s="345"/>
      <c r="L17" s="345"/>
      <c r="M17" s="345"/>
      <c r="N17" s="347" t="s">
        <v>28</v>
      </c>
      <c r="O17" s="347"/>
      <c r="P17" s="347" t="s">
        <v>16</v>
      </c>
      <c r="Q17" s="347"/>
      <c r="R17" s="349" t="s">
        <v>69</v>
      </c>
      <c r="S17" s="349"/>
      <c r="T17" s="347" t="s">
        <v>73</v>
      </c>
      <c r="U17" s="347"/>
      <c r="V17" s="347" t="s">
        <v>17</v>
      </c>
      <c r="W17" s="347"/>
      <c r="X17" s="345"/>
    </row>
    <row r="18" spans="1:24" ht="143.25" customHeight="1" x14ac:dyDescent="0.3">
      <c r="A18" s="353"/>
      <c r="B18" s="353"/>
      <c r="C18" s="353"/>
      <c r="D18" s="442" t="s">
        <v>28</v>
      </c>
      <c r="E18" s="442" t="s">
        <v>16</v>
      </c>
      <c r="F18" s="444" t="s">
        <v>69</v>
      </c>
      <c r="G18" s="442" t="s">
        <v>73</v>
      </c>
      <c r="H18" s="442" t="s">
        <v>17</v>
      </c>
      <c r="I18" s="442" t="s">
        <v>18</v>
      </c>
      <c r="J18" s="442" t="s">
        <v>16</v>
      </c>
      <c r="K18" s="444" t="s">
        <v>69</v>
      </c>
      <c r="L18" s="442" t="s">
        <v>73</v>
      </c>
      <c r="M18" s="442" t="s">
        <v>17</v>
      </c>
      <c r="N18" s="347"/>
      <c r="O18" s="347"/>
      <c r="P18" s="347"/>
      <c r="Q18" s="347"/>
      <c r="R18" s="349"/>
      <c r="S18" s="349"/>
      <c r="T18" s="347"/>
      <c r="U18" s="347"/>
      <c r="V18" s="347"/>
      <c r="W18" s="347"/>
      <c r="X18" s="345"/>
    </row>
    <row r="19" spans="1:24" ht="46.8" x14ac:dyDescent="0.3">
      <c r="A19" s="354"/>
      <c r="B19" s="354"/>
      <c r="C19" s="354"/>
      <c r="D19" s="443"/>
      <c r="E19" s="443"/>
      <c r="F19" s="445"/>
      <c r="G19" s="443"/>
      <c r="H19" s="443"/>
      <c r="I19" s="443"/>
      <c r="J19" s="443"/>
      <c r="K19" s="445"/>
      <c r="L19" s="443"/>
      <c r="M19" s="443"/>
      <c r="N19" s="283" t="s">
        <v>938</v>
      </c>
      <c r="O19" s="283" t="s">
        <v>8</v>
      </c>
      <c r="P19" s="283" t="s">
        <v>938</v>
      </c>
      <c r="Q19" s="283" t="s">
        <v>8</v>
      </c>
      <c r="R19" s="283" t="s">
        <v>938</v>
      </c>
      <c r="S19" s="283" t="s">
        <v>8</v>
      </c>
      <c r="T19" s="283" t="s">
        <v>938</v>
      </c>
      <c r="U19" s="283" t="s">
        <v>8</v>
      </c>
      <c r="V19" s="283" t="s">
        <v>938</v>
      </c>
      <c r="W19" s="283" t="s">
        <v>8</v>
      </c>
      <c r="X19" s="345"/>
    </row>
    <row r="20" spans="1:24" ht="26.25" customHeight="1" x14ac:dyDescent="0.3">
      <c r="A20" s="283">
        <v>1</v>
      </c>
      <c r="B20" s="283">
        <f>A20+1</f>
        <v>2</v>
      </c>
      <c r="C20" s="283">
        <v>3</v>
      </c>
      <c r="D20" s="283">
        <v>4</v>
      </c>
      <c r="E20" s="283">
        <f t="shared" ref="E20:M20" si="0">D20+1</f>
        <v>5</v>
      </c>
      <c r="F20" s="283">
        <f t="shared" si="0"/>
        <v>6</v>
      </c>
      <c r="G20" s="283">
        <f t="shared" si="0"/>
        <v>7</v>
      </c>
      <c r="H20" s="283">
        <f t="shared" si="0"/>
        <v>8</v>
      </c>
      <c r="I20" s="283">
        <f t="shared" si="0"/>
        <v>9</v>
      </c>
      <c r="J20" s="283">
        <f t="shared" si="0"/>
        <v>10</v>
      </c>
      <c r="K20" s="283">
        <f t="shared" si="0"/>
        <v>11</v>
      </c>
      <c r="L20" s="283">
        <f t="shared" si="0"/>
        <v>12</v>
      </c>
      <c r="M20" s="283">
        <f t="shared" si="0"/>
        <v>13</v>
      </c>
      <c r="N20" s="283">
        <f t="shared" ref="N20:X20" si="1">M20+1</f>
        <v>14</v>
      </c>
      <c r="O20" s="283">
        <f t="shared" si="1"/>
        <v>15</v>
      </c>
      <c r="P20" s="283">
        <f t="shared" si="1"/>
        <v>16</v>
      </c>
      <c r="Q20" s="283">
        <f t="shared" si="1"/>
        <v>17</v>
      </c>
      <c r="R20" s="283">
        <f t="shared" si="1"/>
        <v>18</v>
      </c>
      <c r="S20" s="283">
        <f t="shared" si="1"/>
        <v>19</v>
      </c>
      <c r="T20" s="283">
        <f t="shared" si="1"/>
        <v>20</v>
      </c>
      <c r="U20" s="283">
        <f t="shared" si="1"/>
        <v>21</v>
      </c>
      <c r="V20" s="283">
        <f t="shared" si="1"/>
        <v>22</v>
      </c>
      <c r="W20" s="283">
        <f t="shared" si="1"/>
        <v>23</v>
      </c>
      <c r="X20" s="283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>
        <v>0</v>
      </c>
      <c r="E21" s="187" t="s">
        <v>943</v>
      </c>
      <c r="F21" s="187" t="s">
        <v>943</v>
      </c>
      <c r="G21" s="187">
        <v>0</v>
      </c>
      <c r="H21" s="187" t="s">
        <v>943</v>
      </c>
      <c r="I21" s="187">
        <v>0</v>
      </c>
      <c r="J21" s="187" t="s">
        <v>943</v>
      </c>
      <c r="K21" s="187" t="s">
        <v>943</v>
      </c>
      <c r="L21" s="187">
        <v>0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283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26" si="2">G22</f>
        <v>нд</v>
      </c>
      <c r="E22" s="187" t="s">
        <v>943</v>
      </c>
      <c r="F22" s="187" t="s">
        <v>943</v>
      </c>
      <c r="G22" s="187" t="str">
        <f t="shared" ref="G22:G26" si="3">J22</f>
        <v>нд</v>
      </c>
      <c r="H22" s="187" t="s">
        <v>943</v>
      </c>
      <c r="I22" s="187" t="str">
        <f t="shared" ref="I22:I26" si="4">L22</f>
        <v>нд</v>
      </c>
      <c r="J22" s="184" t="s">
        <v>943</v>
      </c>
      <c r="K22" s="184" t="s">
        <v>943</v>
      </c>
      <c r="L22" s="339" t="str">
        <f t="shared" ref="L22:L26" si="5">O22</f>
        <v>нд</v>
      </c>
      <c r="M22" s="184" t="s">
        <v>943</v>
      </c>
      <c r="N22" s="187">
        <v>-0.34855094999999997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7">
        <v>-0.34855094999999997</v>
      </c>
      <c r="U22" s="184" t="s">
        <v>943</v>
      </c>
      <c r="V22" s="184" t="s">
        <v>943</v>
      </c>
      <c r="W22" s="184" t="s">
        <v>943</v>
      </c>
      <c r="X22" s="283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2"/>
        <v>нд</v>
      </c>
      <c r="E23" s="187" t="s">
        <v>943</v>
      </c>
      <c r="F23" s="187" t="s">
        <v>943</v>
      </c>
      <c r="G23" s="187" t="str">
        <f t="shared" si="3"/>
        <v>нд</v>
      </c>
      <c r="H23" s="187" t="s">
        <v>943</v>
      </c>
      <c r="I23" s="187" t="str">
        <f t="shared" si="4"/>
        <v>нд</v>
      </c>
      <c r="J23" s="184" t="s">
        <v>943</v>
      </c>
      <c r="K23" s="184" t="s">
        <v>943</v>
      </c>
      <c r="L23" s="339" t="str">
        <f t="shared" si="5"/>
        <v>нд</v>
      </c>
      <c r="M23" s="184" t="s">
        <v>943</v>
      </c>
      <c r="N23" s="187">
        <v>-0.34855094999999997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7">
        <v>-0.34855094999999997</v>
      </c>
      <c r="U23" s="184" t="s">
        <v>943</v>
      </c>
      <c r="V23" s="184" t="s">
        <v>943</v>
      </c>
      <c r="W23" s="184" t="s">
        <v>943</v>
      </c>
      <c r="X23" s="283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2"/>
        <v>нд</v>
      </c>
      <c r="E24" s="187" t="s">
        <v>943</v>
      </c>
      <c r="F24" s="187" t="s">
        <v>943</v>
      </c>
      <c r="G24" s="187" t="str">
        <f t="shared" si="3"/>
        <v>нд</v>
      </c>
      <c r="H24" s="187" t="s">
        <v>943</v>
      </c>
      <c r="I24" s="187" t="str">
        <f t="shared" si="4"/>
        <v>нд</v>
      </c>
      <c r="J24" s="184" t="s">
        <v>943</v>
      </c>
      <c r="K24" s="184" t="s">
        <v>943</v>
      </c>
      <c r="L24" s="339" t="str">
        <f t="shared" si="5"/>
        <v>нд</v>
      </c>
      <c r="M24" s="184" t="s">
        <v>943</v>
      </c>
      <c r="N24" s="187">
        <v>-0.34855094999999997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7">
        <v>-0.34855094999999997</v>
      </c>
      <c r="U24" s="184" t="s">
        <v>943</v>
      </c>
      <c r="V24" s="184" t="s">
        <v>943</v>
      </c>
      <c r="W24" s="184" t="s">
        <v>943</v>
      </c>
      <c r="X24" s="283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2"/>
        <v>нд</v>
      </c>
      <c r="E25" s="187" t="s">
        <v>943</v>
      </c>
      <c r="F25" s="187" t="s">
        <v>943</v>
      </c>
      <c r="G25" s="187" t="str">
        <f t="shared" si="3"/>
        <v>нд</v>
      </c>
      <c r="H25" s="187" t="s">
        <v>943</v>
      </c>
      <c r="I25" s="187" t="str">
        <f t="shared" si="4"/>
        <v>нд</v>
      </c>
      <c r="J25" s="184" t="s">
        <v>943</v>
      </c>
      <c r="K25" s="184" t="s">
        <v>943</v>
      </c>
      <c r="L25" s="339" t="str">
        <f t="shared" si="5"/>
        <v>нд</v>
      </c>
      <c r="M25" s="184" t="s">
        <v>943</v>
      </c>
      <c r="N25" s="187">
        <v>-0.34855094999999997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7">
        <v>-0.34855094999999997</v>
      </c>
      <c r="U25" s="184" t="s">
        <v>943</v>
      </c>
      <c r="V25" s="184" t="s">
        <v>943</v>
      </c>
      <c r="W25" s="184" t="s">
        <v>943</v>
      </c>
      <c r="X25" s="283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2"/>
        <v>нд</v>
      </c>
      <c r="E26" s="187" t="s">
        <v>943</v>
      </c>
      <c r="F26" s="187" t="s">
        <v>943</v>
      </c>
      <c r="G26" s="187" t="str">
        <f t="shared" si="3"/>
        <v>нд</v>
      </c>
      <c r="H26" s="187" t="s">
        <v>943</v>
      </c>
      <c r="I26" s="187" t="str">
        <f t="shared" si="4"/>
        <v>нд</v>
      </c>
      <c r="J26" s="184" t="s">
        <v>943</v>
      </c>
      <c r="K26" s="184" t="s">
        <v>943</v>
      </c>
      <c r="L26" s="339" t="str">
        <f t="shared" si="5"/>
        <v>нд</v>
      </c>
      <c r="M26" s="184" t="s">
        <v>943</v>
      </c>
      <c r="N26" s="187">
        <v>-0.34855094999999997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7">
        <v>-0.34855094999999997</v>
      </c>
      <c r="U26" s="184" t="s">
        <v>943</v>
      </c>
      <c r="V26" s="184" t="s">
        <v>943</v>
      </c>
      <c r="W26" s="184" t="s">
        <v>943</v>
      </c>
      <c r="X26" s="283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>
        <v>0</v>
      </c>
      <c r="E27" s="187" t="s">
        <v>943</v>
      </c>
      <c r="F27" s="187" t="s">
        <v>943</v>
      </c>
      <c r="G27" s="187">
        <v>0</v>
      </c>
      <c r="H27" s="187" t="s">
        <v>943</v>
      </c>
      <c r="I27" s="187">
        <v>0</v>
      </c>
      <c r="J27" s="187" t="s">
        <v>943</v>
      </c>
      <c r="K27" s="187" t="s">
        <v>943</v>
      </c>
      <c r="L27" s="187">
        <v>0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283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187" t="s">
        <v>943</v>
      </c>
      <c r="J28" s="187" t="s">
        <v>943</v>
      </c>
      <c r="K28" s="187" t="s">
        <v>943</v>
      </c>
      <c r="L28" s="339" t="s">
        <v>943</v>
      </c>
      <c r="M28" s="184" t="s">
        <v>943</v>
      </c>
      <c r="N28" s="187">
        <v>-0.34855094999999997</v>
      </c>
      <c r="O28" s="187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7">
        <v>-0.34855094999999997</v>
      </c>
      <c r="U28" s="187" t="s">
        <v>943</v>
      </c>
      <c r="V28" s="184" t="s">
        <v>943</v>
      </c>
      <c r="W28" s="184" t="s">
        <v>943</v>
      </c>
      <c r="X28" s="283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187" t="s">
        <v>943</v>
      </c>
      <c r="J29" s="187" t="s">
        <v>943</v>
      </c>
      <c r="K29" s="187" t="s">
        <v>943</v>
      </c>
      <c r="L29" s="339" t="s">
        <v>943</v>
      </c>
      <c r="M29" s="184" t="s">
        <v>943</v>
      </c>
      <c r="N29" s="187">
        <v>-0.34855094999999997</v>
      </c>
      <c r="O29" s="187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7">
        <v>-0.34855094999999997</v>
      </c>
      <c r="U29" s="187" t="s">
        <v>943</v>
      </c>
      <c r="V29" s="184" t="s">
        <v>943</v>
      </c>
      <c r="W29" s="184" t="s">
        <v>943</v>
      </c>
      <c r="X29" s="283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187" t="s">
        <v>943</v>
      </c>
      <c r="J30" s="187" t="s">
        <v>943</v>
      </c>
      <c r="K30" s="187" t="s">
        <v>943</v>
      </c>
      <c r="L30" s="339" t="s">
        <v>943</v>
      </c>
      <c r="M30" s="184" t="s">
        <v>943</v>
      </c>
      <c r="N30" s="187">
        <v>-0.34855094999999997</v>
      </c>
      <c r="O30" s="187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7">
        <v>-0.34855094999999997</v>
      </c>
      <c r="U30" s="187" t="s">
        <v>943</v>
      </c>
      <c r="V30" s="184" t="s">
        <v>943</v>
      </c>
      <c r="W30" s="184" t="s">
        <v>943</v>
      </c>
      <c r="X30" s="283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187" t="s">
        <v>943</v>
      </c>
      <c r="J31" s="187" t="s">
        <v>943</v>
      </c>
      <c r="K31" s="187" t="s">
        <v>943</v>
      </c>
      <c r="L31" s="339" t="s">
        <v>943</v>
      </c>
      <c r="M31" s="184" t="s">
        <v>943</v>
      </c>
      <c r="N31" s="187">
        <v>-0.34855094999999997</v>
      </c>
      <c r="O31" s="187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7">
        <v>-0.34855094999999997</v>
      </c>
      <c r="U31" s="187" t="s">
        <v>943</v>
      </c>
      <c r="V31" s="184" t="s">
        <v>943</v>
      </c>
      <c r="W31" s="184" t="s">
        <v>943</v>
      </c>
      <c r="X31" s="283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187" t="s">
        <v>943</v>
      </c>
      <c r="J32" s="187" t="s">
        <v>943</v>
      </c>
      <c r="K32" s="187" t="s">
        <v>943</v>
      </c>
      <c r="L32" s="339" t="s">
        <v>943</v>
      </c>
      <c r="M32" s="184" t="s">
        <v>943</v>
      </c>
      <c r="N32" s="187">
        <v>-0.34855094999999997</v>
      </c>
      <c r="O32" s="187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7">
        <v>-0.34855094999999997</v>
      </c>
      <c r="U32" s="187" t="s">
        <v>943</v>
      </c>
      <c r="V32" s="184" t="s">
        <v>943</v>
      </c>
      <c r="W32" s="184" t="s">
        <v>943</v>
      </c>
      <c r="X32" s="283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187" t="s">
        <v>943</v>
      </c>
      <c r="J33" s="187" t="s">
        <v>943</v>
      </c>
      <c r="K33" s="187" t="s">
        <v>943</v>
      </c>
      <c r="L33" s="339" t="s">
        <v>943</v>
      </c>
      <c r="M33" s="184" t="s">
        <v>943</v>
      </c>
      <c r="N33" s="187">
        <v>-0.34855094999999997</v>
      </c>
      <c r="O33" s="187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7">
        <v>-0.34855094999999997</v>
      </c>
      <c r="U33" s="187" t="s">
        <v>943</v>
      </c>
      <c r="V33" s="184" t="s">
        <v>943</v>
      </c>
      <c r="W33" s="184" t="s">
        <v>943</v>
      </c>
      <c r="X33" s="283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187" t="s">
        <v>943</v>
      </c>
      <c r="J34" s="187" t="s">
        <v>943</v>
      </c>
      <c r="K34" s="187" t="s">
        <v>943</v>
      </c>
      <c r="L34" s="339" t="s">
        <v>943</v>
      </c>
      <c r="M34" s="184" t="s">
        <v>943</v>
      </c>
      <c r="N34" s="187">
        <v>-0.34855094999999997</v>
      </c>
      <c r="O34" s="187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7">
        <v>-0.34855094999999997</v>
      </c>
      <c r="U34" s="187" t="s">
        <v>943</v>
      </c>
      <c r="V34" s="184" t="s">
        <v>943</v>
      </c>
      <c r="W34" s="184" t="s">
        <v>943</v>
      </c>
      <c r="X34" s="283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187" t="s">
        <v>943</v>
      </c>
      <c r="J35" s="187" t="s">
        <v>943</v>
      </c>
      <c r="K35" s="187" t="s">
        <v>943</v>
      </c>
      <c r="L35" s="339" t="s">
        <v>943</v>
      </c>
      <c r="M35" s="184" t="s">
        <v>943</v>
      </c>
      <c r="N35" s="187">
        <v>-0.34855094999999997</v>
      </c>
      <c r="O35" s="187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7">
        <v>-0.34855094999999997</v>
      </c>
      <c r="U35" s="187" t="s">
        <v>943</v>
      </c>
      <c r="V35" s="184" t="s">
        <v>943</v>
      </c>
      <c r="W35" s="184" t="s">
        <v>943</v>
      </c>
      <c r="X35" s="283"/>
    </row>
    <row r="36" spans="1:24" ht="48" customHeight="1" x14ac:dyDescent="0.3">
      <c r="A36" s="182" t="s">
        <v>204</v>
      </c>
      <c r="B36" s="183" t="s">
        <v>967</v>
      </c>
      <c r="C36" s="184" t="s">
        <v>943</v>
      </c>
      <c r="D36" s="187" t="s">
        <v>943</v>
      </c>
      <c r="E36" s="187" t="s">
        <v>943</v>
      </c>
      <c r="F36" s="187" t="s">
        <v>943</v>
      </c>
      <c r="G36" s="187" t="s">
        <v>943</v>
      </c>
      <c r="H36" s="187" t="s">
        <v>943</v>
      </c>
      <c r="I36" s="187" t="s">
        <v>943</v>
      </c>
      <c r="J36" s="187" t="s">
        <v>943</v>
      </c>
      <c r="K36" s="187" t="s">
        <v>943</v>
      </c>
      <c r="L36" s="339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283"/>
    </row>
    <row r="37" spans="1:24" ht="61.8" customHeight="1" x14ac:dyDescent="0.3">
      <c r="A37" s="341" t="s">
        <v>1022</v>
      </c>
      <c r="B37" s="342" t="s">
        <v>1023</v>
      </c>
      <c r="C37" s="182" t="s">
        <v>1024</v>
      </c>
      <c r="D37" s="187">
        <v>0</v>
      </c>
      <c r="E37" s="187"/>
      <c r="F37" s="187"/>
      <c r="G37" s="187"/>
      <c r="H37" s="187"/>
      <c r="I37" s="187"/>
      <c r="J37" s="187"/>
      <c r="K37" s="187"/>
      <c r="L37" s="339"/>
      <c r="M37" s="184"/>
      <c r="N37" s="187"/>
      <c r="O37" s="187"/>
      <c r="P37" s="184"/>
      <c r="Q37" s="184"/>
      <c r="R37" s="184"/>
      <c r="S37" s="184"/>
      <c r="T37" s="187"/>
      <c r="U37" s="187"/>
      <c r="V37" s="184"/>
      <c r="W37" s="184"/>
      <c r="X37" s="335"/>
    </row>
    <row r="38" spans="1:24" ht="48" hidden="1" customHeight="1" x14ac:dyDescent="0.3">
      <c r="A38" s="182" t="s">
        <v>205</v>
      </c>
      <c r="B38" s="183" t="s">
        <v>968</v>
      </c>
      <c r="C38" s="184" t="s">
        <v>943</v>
      </c>
      <c r="D38" s="187" t="s">
        <v>943</v>
      </c>
      <c r="E38" s="187" t="s">
        <v>943</v>
      </c>
      <c r="F38" s="187" t="s">
        <v>943</v>
      </c>
      <c r="G38" s="187" t="s">
        <v>943</v>
      </c>
      <c r="H38" s="187" t="s">
        <v>943</v>
      </c>
      <c r="I38" s="187" t="s">
        <v>943</v>
      </c>
      <c r="J38" s="187" t="s">
        <v>943</v>
      </c>
      <c r="K38" s="187" t="s">
        <v>943</v>
      </c>
      <c r="L38" s="339" t="s">
        <v>943</v>
      </c>
      <c r="M38" s="184" t="s">
        <v>943</v>
      </c>
      <c r="N38" s="187">
        <v>-0.34855094999999997</v>
      </c>
      <c r="O38" s="187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7">
        <v>-0.34855094999999997</v>
      </c>
      <c r="U38" s="187" t="s">
        <v>943</v>
      </c>
      <c r="V38" s="184" t="s">
        <v>943</v>
      </c>
      <c r="W38" s="184" t="s">
        <v>943</v>
      </c>
      <c r="X38" s="283"/>
    </row>
    <row r="39" spans="1:24" ht="48" hidden="1" customHeight="1" x14ac:dyDescent="0.3">
      <c r="A39" s="182" t="s">
        <v>969</v>
      </c>
      <c r="B39" s="183" t="s">
        <v>970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187" t="s">
        <v>943</v>
      </c>
      <c r="J39" s="187" t="s">
        <v>943</v>
      </c>
      <c r="K39" s="187" t="s">
        <v>943</v>
      </c>
      <c r="L39" s="339" t="s">
        <v>943</v>
      </c>
      <c r="M39" s="184" t="s">
        <v>943</v>
      </c>
      <c r="N39" s="187">
        <v>-0.34855094999999997</v>
      </c>
      <c r="O39" s="187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7">
        <v>-0.34855094999999997</v>
      </c>
      <c r="U39" s="187" t="s">
        <v>943</v>
      </c>
      <c r="V39" s="184" t="s">
        <v>943</v>
      </c>
      <c r="W39" s="184" t="s">
        <v>943</v>
      </c>
      <c r="X39" s="283"/>
    </row>
    <row r="40" spans="1:24" ht="48" hidden="1" customHeight="1" x14ac:dyDescent="0.3">
      <c r="A40" s="182" t="s">
        <v>216</v>
      </c>
      <c r="B40" s="183" t="s">
        <v>975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187" t="s">
        <v>943</v>
      </c>
      <c r="J40" s="187" t="s">
        <v>943</v>
      </c>
      <c r="K40" s="187" t="s">
        <v>943</v>
      </c>
      <c r="L40" s="339" t="s">
        <v>943</v>
      </c>
      <c r="M40" s="184" t="s">
        <v>943</v>
      </c>
      <c r="N40" s="187">
        <v>-0.34855094999999997</v>
      </c>
      <c r="O40" s="187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7">
        <v>-0.34855094999999997</v>
      </c>
      <c r="U40" s="187" t="s">
        <v>943</v>
      </c>
      <c r="V40" s="184" t="s">
        <v>943</v>
      </c>
      <c r="W40" s="184" t="s">
        <v>943</v>
      </c>
      <c r="X40" s="283"/>
    </row>
    <row r="41" spans="1:24" ht="48" hidden="1" customHeight="1" x14ac:dyDescent="0.3">
      <c r="A41" s="182" t="s">
        <v>976</v>
      </c>
      <c r="B41" s="183" t="s">
        <v>977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187" t="s">
        <v>943</v>
      </c>
      <c r="J41" s="187" t="s">
        <v>943</v>
      </c>
      <c r="K41" s="187" t="s">
        <v>943</v>
      </c>
      <c r="L41" s="339" t="s">
        <v>943</v>
      </c>
      <c r="M41" s="184" t="s">
        <v>943</v>
      </c>
      <c r="N41" s="187">
        <v>-0.34855094999999997</v>
      </c>
      <c r="O41" s="187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7">
        <v>-0.34855094999999997</v>
      </c>
      <c r="U41" s="187" t="s">
        <v>943</v>
      </c>
      <c r="V41" s="184" t="s">
        <v>943</v>
      </c>
      <c r="W41" s="184" t="s">
        <v>943</v>
      </c>
      <c r="X41" s="283"/>
    </row>
    <row r="42" spans="1:24" ht="48" hidden="1" customHeight="1" x14ac:dyDescent="0.3">
      <c r="A42" s="182" t="s">
        <v>978</v>
      </c>
      <c r="B42" s="183" t="s">
        <v>979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187" t="s">
        <v>943</v>
      </c>
      <c r="J42" s="187" t="s">
        <v>943</v>
      </c>
      <c r="K42" s="187" t="s">
        <v>943</v>
      </c>
      <c r="L42" s="339" t="s">
        <v>943</v>
      </c>
      <c r="M42" s="184" t="s">
        <v>943</v>
      </c>
      <c r="N42" s="187">
        <v>-0.34855094999999997</v>
      </c>
      <c r="O42" s="187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7">
        <v>-0.34855094999999997</v>
      </c>
      <c r="U42" s="187" t="s">
        <v>943</v>
      </c>
      <c r="V42" s="184" t="s">
        <v>943</v>
      </c>
      <c r="W42" s="184" t="s">
        <v>943</v>
      </c>
      <c r="X42" s="283"/>
    </row>
    <row r="43" spans="1:24" ht="48" hidden="1" customHeight="1" x14ac:dyDescent="0.3">
      <c r="A43" s="182" t="s">
        <v>217</v>
      </c>
      <c r="B43" s="183" t="s">
        <v>980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187" t="s">
        <v>943</v>
      </c>
      <c r="J43" s="187" t="s">
        <v>943</v>
      </c>
      <c r="K43" s="187" t="s">
        <v>943</v>
      </c>
      <c r="L43" s="339" t="s">
        <v>943</v>
      </c>
      <c r="M43" s="184" t="s">
        <v>943</v>
      </c>
      <c r="N43" s="187">
        <v>-0.34855094999999997</v>
      </c>
      <c r="O43" s="187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7">
        <v>-0.34855094999999997</v>
      </c>
      <c r="U43" s="187" t="s">
        <v>943</v>
      </c>
      <c r="V43" s="184" t="s">
        <v>943</v>
      </c>
      <c r="W43" s="184" t="s">
        <v>943</v>
      </c>
      <c r="X43" s="283"/>
    </row>
    <row r="44" spans="1:24" ht="16.2" hidden="1" customHeight="1" x14ac:dyDescent="0.3">
      <c r="A44" s="182" t="s">
        <v>286</v>
      </c>
      <c r="B44" s="183" t="s">
        <v>981</v>
      </c>
      <c r="C44" s="184" t="s">
        <v>943</v>
      </c>
      <c r="D44" s="187" t="s">
        <v>943</v>
      </c>
      <c r="E44" s="187" t="s">
        <v>943</v>
      </c>
      <c r="F44" s="187" t="s">
        <v>943</v>
      </c>
      <c r="G44" s="187" t="s">
        <v>943</v>
      </c>
      <c r="H44" s="187" t="s">
        <v>943</v>
      </c>
      <c r="I44" s="187" t="s">
        <v>943</v>
      </c>
      <c r="J44" s="187" t="s">
        <v>943</v>
      </c>
      <c r="K44" s="187" t="s">
        <v>943</v>
      </c>
      <c r="L44" s="339" t="s">
        <v>943</v>
      </c>
      <c r="M44" s="184" t="s">
        <v>943</v>
      </c>
      <c r="N44" s="187">
        <v>-0.34855094999999997</v>
      </c>
      <c r="O44" s="187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7">
        <v>-0.34855094999999997</v>
      </c>
      <c r="U44" s="187" t="s">
        <v>943</v>
      </c>
      <c r="V44" s="184" t="s">
        <v>943</v>
      </c>
      <c r="W44" s="184" t="s">
        <v>943</v>
      </c>
      <c r="X44" s="283"/>
    </row>
    <row r="45" spans="1:24" ht="48" customHeight="1" x14ac:dyDescent="0.3">
      <c r="A45" s="182" t="s">
        <v>205</v>
      </c>
      <c r="B45" s="183" t="s">
        <v>968</v>
      </c>
      <c r="C45" s="184"/>
      <c r="D45" s="187">
        <v>0</v>
      </c>
      <c r="E45" s="187" t="s">
        <v>943</v>
      </c>
      <c r="F45" s="187" t="s">
        <v>943</v>
      </c>
      <c r="G45" s="187">
        <v>0</v>
      </c>
      <c r="H45" s="187" t="s">
        <v>943</v>
      </c>
      <c r="I45" s="187">
        <v>0</v>
      </c>
      <c r="J45" s="187" t="s">
        <v>943</v>
      </c>
      <c r="K45" s="187" t="s">
        <v>943</v>
      </c>
      <c r="L45" s="187">
        <v>0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283"/>
    </row>
    <row r="46" spans="1:24" ht="48" customHeight="1" x14ac:dyDescent="0.3">
      <c r="A46" s="182" t="s">
        <v>207</v>
      </c>
      <c r="B46" s="183" t="s">
        <v>1007</v>
      </c>
      <c r="C46" s="182" t="s">
        <v>1008</v>
      </c>
      <c r="D46" s="187" t="s">
        <v>943</v>
      </c>
      <c r="E46" s="187" t="s">
        <v>943</v>
      </c>
      <c r="F46" s="187" t="s">
        <v>943</v>
      </c>
      <c r="G46" s="187" t="s">
        <v>943</v>
      </c>
      <c r="H46" s="187" t="s">
        <v>943</v>
      </c>
      <c r="I46" s="187" t="s">
        <v>943</v>
      </c>
      <c r="J46" s="187" t="s">
        <v>943</v>
      </c>
      <c r="K46" s="187" t="s">
        <v>943</v>
      </c>
      <c r="L46" s="187" t="s">
        <v>943</v>
      </c>
      <c r="M46" s="184" t="s">
        <v>943</v>
      </c>
      <c r="N46" s="187" t="s">
        <v>943</v>
      </c>
      <c r="O46" s="187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7" t="s">
        <v>943</v>
      </c>
      <c r="U46" s="187" t="s">
        <v>943</v>
      </c>
      <c r="V46" s="184" t="s">
        <v>943</v>
      </c>
      <c r="W46" s="184" t="s">
        <v>943</v>
      </c>
      <c r="X46" s="283"/>
    </row>
    <row r="47" spans="1:24" ht="139.19999999999999" customHeight="1" x14ac:dyDescent="0.3">
      <c r="A47" s="182" t="s">
        <v>207</v>
      </c>
      <c r="B47" s="183" t="s">
        <v>1039</v>
      </c>
      <c r="C47" s="182" t="s">
        <v>1009</v>
      </c>
      <c r="D47" s="187">
        <v>0</v>
      </c>
      <c r="E47" s="187" t="s">
        <v>943</v>
      </c>
      <c r="F47" s="187" t="s">
        <v>943</v>
      </c>
      <c r="G47" s="187">
        <v>0</v>
      </c>
      <c r="H47" s="187" t="s">
        <v>943</v>
      </c>
      <c r="I47" s="187">
        <v>0</v>
      </c>
      <c r="J47" s="187" t="s">
        <v>943</v>
      </c>
      <c r="K47" s="187" t="s">
        <v>943</v>
      </c>
      <c r="L47" s="187">
        <v>0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283"/>
    </row>
    <row r="51" spans="2:2" ht="17.399999999999999" x14ac:dyDescent="0.3">
      <c r="B51" s="309"/>
    </row>
    <row r="52" spans="2:2" ht="17.399999999999999" x14ac:dyDescent="0.3">
      <c r="B52" s="309" t="s">
        <v>1010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2"/>
  <sheetViews>
    <sheetView view="pageBreakPreview" topLeftCell="A35" zoomScale="80" zoomScaleSheetLayoutView="80" workbookViewId="0">
      <selection activeCell="A36" sqref="A36:C36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65" t="s">
        <v>907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136"/>
      <c r="X4" s="136"/>
      <c r="Y4" s="136"/>
      <c r="Z4" s="136"/>
      <c r="AA4" s="136"/>
    </row>
    <row r="5" spans="1:28" s="36" customFormat="1" ht="18.75" customHeight="1" x14ac:dyDescent="0.35">
      <c r="A5" s="368" t="s">
        <v>1042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69" t="str">
        <f>'1Ф'!A7:AC7</f>
        <v>Отчет о реализации инвестиционной программы ООО "БРЭСК"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137"/>
      <c r="X7" s="137"/>
      <c r="Y7" s="137"/>
      <c r="Z7" s="137"/>
      <c r="AA7" s="137"/>
    </row>
    <row r="8" spans="1:28" x14ac:dyDescent="0.3">
      <c r="A8" s="367" t="s">
        <v>83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69" t="str">
        <f>'1Ф'!A10:AC10</f>
        <v>Год раскрытия информации: 2023 год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6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168"/>
      <c r="X12" s="168"/>
      <c r="Y12" s="168"/>
      <c r="Z12" s="140"/>
      <c r="AA12" s="140"/>
    </row>
    <row r="13" spans="1:28" x14ac:dyDescent="0.3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7"/>
      <c r="X13" s="37"/>
      <c r="Y13" s="37"/>
      <c r="Z13" s="37"/>
      <c r="AA13" s="37"/>
    </row>
    <row r="14" spans="1:28" ht="26.25" customHeight="1" x14ac:dyDescent="0.3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169"/>
      <c r="X14" s="169"/>
      <c r="Y14" s="169"/>
      <c r="Z14" s="169"/>
    </row>
    <row r="15" spans="1:28" ht="130.5" customHeight="1" x14ac:dyDescent="0.3">
      <c r="A15" s="352" t="s">
        <v>72</v>
      </c>
      <c r="B15" s="345" t="s">
        <v>20</v>
      </c>
      <c r="C15" s="345" t="s">
        <v>5</v>
      </c>
      <c r="D15" s="352" t="s">
        <v>930</v>
      </c>
      <c r="E15" s="352" t="s">
        <v>1036</v>
      </c>
      <c r="F15" s="345" t="s">
        <v>1037</v>
      </c>
      <c r="G15" s="345"/>
      <c r="H15" s="363" t="s">
        <v>1035</v>
      </c>
      <c r="I15" s="439"/>
      <c r="J15" s="439"/>
      <c r="K15" s="439"/>
      <c r="L15" s="439"/>
      <c r="M15" s="439"/>
      <c r="N15" s="439"/>
      <c r="O15" s="439"/>
      <c r="P15" s="439"/>
      <c r="Q15" s="364"/>
      <c r="R15" s="345" t="s">
        <v>940</v>
      </c>
      <c r="S15" s="345"/>
      <c r="T15" s="357" t="s">
        <v>861</v>
      </c>
      <c r="U15" s="359"/>
      <c r="V15" s="352" t="s">
        <v>7</v>
      </c>
    </row>
    <row r="16" spans="1:28" ht="35.25" customHeight="1" x14ac:dyDescent="0.3">
      <c r="A16" s="353"/>
      <c r="B16" s="345"/>
      <c r="C16" s="345"/>
      <c r="D16" s="353"/>
      <c r="E16" s="353"/>
      <c r="F16" s="347" t="s">
        <v>4</v>
      </c>
      <c r="G16" s="347" t="s">
        <v>15</v>
      </c>
      <c r="H16" s="345" t="s">
        <v>14</v>
      </c>
      <c r="I16" s="345"/>
      <c r="J16" s="345" t="s">
        <v>79</v>
      </c>
      <c r="K16" s="345"/>
      <c r="L16" s="345" t="s">
        <v>80</v>
      </c>
      <c r="M16" s="345"/>
      <c r="N16" s="357" t="s">
        <v>81</v>
      </c>
      <c r="O16" s="359"/>
      <c r="P16" s="357" t="s">
        <v>82</v>
      </c>
      <c r="Q16" s="359"/>
      <c r="R16" s="347" t="s">
        <v>4</v>
      </c>
      <c r="S16" s="347" t="s">
        <v>15</v>
      </c>
      <c r="T16" s="360"/>
      <c r="U16" s="362"/>
      <c r="V16" s="353"/>
    </row>
    <row r="17" spans="1:22" ht="35.25" customHeight="1" x14ac:dyDescent="0.3">
      <c r="A17" s="353"/>
      <c r="B17" s="345"/>
      <c r="C17" s="345"/>
      <c r="D17" s="353"/>
      <c r="E17" s="353"/>
      <c r="F17" s="347"/>
      <c r="G17" s="347"/>
      <c r="H17" s="345"/>
      <c r="I17" s="345"/>
      <c r="J17" s="345"/>
      <c r="K17" s="345"/>
      <c r="L17" s="345"/>
      <c r="M17" s="345"/>
      <c r="N17" s="446"/>
      <c r="O17" s="447"/>
      <c r="P17" s="446"/>
      <c r="Q17" s="447"/>
      <c r="R17" s="347"/>
      <c r="S17" s="347"/>
      <c r="T17" s="446"/>
      <c r="U17" s="447"/>
      <c r="V17" s="353"/>
    </row>
    <row r="18" spans="1:22" ht="65.25" customHeight="1" x14ac:dyDescent="0.3">
      <c r="A18" s="354"/>
      <c r="B18" s="345"/>
      <c r="C18" s="345"/>
      <c r="D18" s="354"/>
      <c r="E18" s="354"/>
      <c r="F18" s="347"/>
      <c r="G18" s="347"/>
      <c r="H18" s="283" t="s">
        <v>9</v>
      </c>
      <c r="I18" s="283" t="s">
        <v>27</v>
      </c>
      <c r="J18" s="283" t="s">
        <v>9</v>
      </c>
      <c r="K18" s="283" t="s">
        <v>27</v>
      </c>
      <c r="L18" s="283" t="s">
        <v>9</v>
      </c>
      <c r="M18" s="283" t="s">
        <v>27</v>
      </c>
      <c r="N18" s="289" t="s">
        <v>9</v>
      </c>
      <c r="O18" s="289" t="s">
        <v>27</v>
      </c>
      <c r="P18" s="289" t="s">
        <v>9</v>
      </c>
      <c r="Q18" s="289" t="s">
        <v>27</v>
      </c>
      <c r="R18" s="347"/>
      <c r="S18" s="347"/>
      <c r="T18" s="320" t="s">
        <v>934</v>
      </c>
      <c r="U18" s="320" t="s">
        <v>8</v>
      </c>
      <c r="V18" s="354"/>
    </row>
    <row r="19" spans="1:22" ht="20.25" customHeight="1" x14ac:dyDescent="0.3">
      <c r="A19" s="283">
        <v>1</v>
      </c>
      <c r="B19" s="283">
        <f>A19+1</f>
        <v>2</v>
      </c>
      <c r="C19" s="283">
        <f t="shared" ref="C19:V19" si="0">B19+1</f>
        <v>3</v>
      </c>
      <c r="D19" s="283">
        <f t="shared" si="0"/>
        <v>4</v>
      </c>
      <c r="E19" s="283">
        <f t="shared" si="0"/>
        <v>5</v>
      </c>
      <c r="F19" s="283">
        <f t="shared" si="0"/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5.1463999999999999</v>
      </c>
      <c r="E20" s="187" t="s">
        <v>943</v>
      </c>
      <c r="F20" s="184" t="s">
        <v>943</v>
      </c>
      <c r="G20" s="184" t="s">
        <v>943</v>
      </c>
      <c r="H20" s="187">
        <v>0</v>
      </c>
      <c r="I20" s="187">
        <v>0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  <c r="O20" s="187">
        <v>0</v>
      </c>
      <c r="P20" s="187">
        <f>P26</f>
        <v>5.1463999999999999</v>
      </c>
      <c r="Q20" s="187">
        <v>0</v>
      </c>
      <c r="R20" s="184" t="s">
        <v>943</v>
      </c>
      <c r="S20" s="184">
        <v>0</v>
      </c>
      <c r="T20" s="184" t="s">
        <v>943</v>
      </c>
      <c r="U20" s="184" t="s">
        <v>943</v>
      </c>
      <c r="V20" s="283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340" t="s">
        <v>943</v>
      </c>
      <c r="I21" s="340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340" t="s">
        <v>943</v>
      </c>
      <c r="U21" s="340" t="s">
        <v>943</v>
      </c>
      <c r="V21" s="283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340" t="s">
        <v>943</v>
      </c>
      <c r="I22" s="340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340" t="s">
        <v>943</v>
      </c>
      <c r="U22" s="340" t="s">
        <v>943</v>
      </c>
      <c r="V22" s="283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340" t="s">
        <v>943</v>
      </c>
      <c r="I23" s="340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340" t="s">
        <v>943</v>
      </c>
      <c r="U23" s="340" t="s">
        <v>943</v>
      </c>
      <c r="V23" s="283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340" t="s">
        <v>943</v>
      </c>
      <c r="I24" s="340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340" t="s">
        <v>943</v>
      </c>
      <c r="U24" s="340" t="s">
        <v>943</v>
      </c>
      <c r="V24" s="283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340" t="s">
        <v>943</v>
      </c>
      <c r="I25" s="340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340" t="s">
        <v>943</v>
      </c>
      <c r="U25" s="340" t="s">
        <v>943</v>
      </c>
      <c r="V25" s="283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D35+D44</f>
        <v>5.1463999999999999</v>
      </c>
      <c r="E26" s="187" t="s">
        <v>943</v>
      </c>
      <c r="F26" s="184" t="s">
        <v>943</v>
      </c>
      <c r="G26" s="184" t="s">
        <v>943</v>
      </c>
      <c r="H26" s="187">
        <v>0</v>
      </c>
      <c r="I26" s="187">
        <v>0</v>
      </c>
      <c r="J26" s="187">
        <v>0</v>
      </c>
      <c r="K26" s="187">
        <v>0</v>
      </c>
      <c r="L26" s="187">
        <v>0</v>
      </c>
      <c r="M26" s="187">
        <v>0</v>
      </c>
      <c r="N26" s="187">
        <v>0</v>
      </c>
      <c r="O26" s="187">
        <v>0</v>
      </c>
      <c r="P26" s="187">
        <f>P35+P44</f>
        <v>5.1463999999999999</v>
      </c>
      <c r="Q26" s="187">
        <v>0</v>
      </c>
      <c r="R26" s="184" t="s">
        <v>943</v>
      </c>
      <c r="S26" s="184" t="s">
        <v>943</v>
      </c>
      <c r="T26" s="184" t="s">
        <v>943</v>
      </c>
      <c r="U26" s="295">
        <v>-0.65239999999999998</v>
      </c>
      <c r="V26" s="283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340" t="s">
        <v>943</v>
      </c>
      <c r="I27" s="340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340" t="s">
        <v>943</v>
      </c>
      <c r="U27" s="340" t="s">
        <v>943</v>
      </c>
      <c r="V27" s="283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340" t="s">
        <v>943</v>
      </c>
      <c r="I28" s="340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340" t="s">
        <v>943</v>
      </c>
      <c r="U28" s="340" t="s">
        <v>943</v>
      </c>
      <c r="V28" s="283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340" t="s">
        <v>943</v>
      </c>
      <c r="I29" s="340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340" t="s">
        <v>943</v>
      </c>
      <c r="U29" s="340" t="s">
        <v>943</v>
      </c>
      <c r="V29" s="283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340" t="s">
        <v>943</v>
      </c>
      <c r="I30" s="340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340" t="s">
        <v>943</v>
      </c>
      <c r="U30" s="340" t="s">
        <v>943</v>
      </c>
      <c r="V30" s="283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340" t="s">
        <v>943</v>
      </c>
      <c r="I31" s="340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340" t="s">
        <v>943</v>
      </c>
      <c r="U31" s="340" t="s">
        <v>943</v>
      </c>
      <c r="V31" s="283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340" t="s">
        <v>943</v>
      </c>
      <c r="I32" s="340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340" t="s">
        <v>943</v>
      </c>
      <c r="U32" s="340" t="s">
        <v>943</v>
      </c>
      <c r="V32" s="283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340" t="s">
        <v>943</v>
      </c>
      <c r="I33" s="340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340" t="s">
        <v>943</v>
      </c>
      <c r="U33" s="340" t="s">
        <v>943</v>
      </c>
      <c r="V33" s="283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340" t="s">
        <v>943</v>
      </c>
      <c r="I34" s="340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340" t="s">
        <v>943</v>
      </c>
      <c r="U34" s="340" t="s">
        <v>943</v>
      </c>
      <c r="V34" s="283"/>
    </row>
    <row r="35" spans="1:22" ht="67.5" customHeight="1" x14ac:dyDescent="0.3">
      <c r="A35" s="182" t="s">
        <v>204</v>
      </c>
      <c r="B35" s="183" t="s">
        <v>967</v>
      </c>
      <c r="C35" s="184" t="s">
        <v>943</v>
      </c>
      <c r="D35" s="339">
        <f>D36</f>
        <v>2.6974</v>
      </c>
      <c r="E35" s="187" t="s">
        <v>943</v>
      </c>
      <c r="F35" s="184" t="s">
        <v>943</v>
      </c>
      <c r="G35" s="184" t="s">
        <v>943</v>
      </c>
      <c r="H35" s="340">
        <v>0</v>
      </c>
      <c r="I35" s="340">
        <v>0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  <c r="O35" s="187">
        <v>0</v>
      </c>
      <c r="P35" s="339">
        <f>P36</f>
        <v>2.6974</v>
      </c>
      <c r="Q35" s="184">
        <v>0</v>
      </c>
      <c r="R35" s="184" t="s">
        <v>943</v>
      </c>
      <c r="S35" s="184" t="s">
        <v>943</v>
      </c>
      <c r="T35" s="184" t="s">
        <v>943</v>
      </c>
      <c r="U35" s="340" t="s">
        <v>943</v>
      </c>
      <c r="V35" s="283"/>
    </row>
    <row r="36" spans="1:22" ht="76.2" customHeight="1" x14ac:dyDescent="0.3">
      <c r="A36" s="341" t="s">
        <v>1022</v>
      </c>
      <c r="B36" s="342" t="s">
        <v>1023</v>
      </c>
      <c r="C36" s="182" t="s">
        <v>1024</v>
      </c>
      <c r="D36" s="339">
        <f>2.6974</f>
        <v>2.6974</v>
      </c>
      <c r="E36" s="187"/>
      <c r="F36" s="184"/>
      <c r="G36" s="184"/>
      <c r="H36" s="340">
        <v>0</v>
      </c>
      <c r="I36" s="340">
        <v>0</v>
      </c>
      <c r="J36" s="187">
        <v>0</v>
      </c>
      <c r="K36" s="187">
        <v>0</v>
      </c>
      <c r="L36" s="187">
        <v>0</v>
      </c>
      <c r="M36" s="187">
        <v>0</v>
      </c>
      <c r="N36" s="187">
        <v>0</v>
      </c>
      <c r="O36" s="187">
        <v>0</v>
      </c>
      <c r="P36" s="339">
        <f>2.6974</f>
        <v>2.6974</v>
      </c>
      <c r="Q36" s="184">
        <v>0</v>
      </c>
      <c r="R36" s="184"/>
      <c r="S36" s="184"/>
      <c r="T36" s="184" t="s">
        <v>943</v>
      </c>
      <c r="U36" s="184" t="s">
        <v>943</v>
      </c>
      <c r="V36" s="335"/>
    </row>
    <row r="37" spans="1:22" ht="48.45" hidden="1" customHeight="1" x14ac:dyDescent="0.3">
      <c r="A37" s="182" t="s">
        <v>205</v>
      </c>
      <c r="B37" s="183" t="s">
        <v>968</v>
      </c>
      <c r="C37" s="184" t="s">
        <v>943</v>
      </c>
      <c r="D37" s="339">
        <f>1.7181</f>
        <v>1.7181</v>
      </c>
      <c r="E37" s="187" t="s">
        <v>943</v>
      </c>
      <c r="F37" s="184" t="s">
        <v>943</v>
      </c>
      <c r="G37" s="184" t="s">
        <v>943</v>
      </c>
      <c r="H37" s="340" t="s">
        <v>943</v>
      </c>
      <c r="I37" s="340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339">
        <f>1.7181</f>
        <v>1.7181</v>
      </c>
      <c r="Q37" s="184" t="s">
        <v>943</v>
      </c>
      <c r="R37" s="184" t="s">
        <v>943</v>
      </c>
      <c r="S37" s="184" t="s">
        <v>943</v>
      </c>
      <c r="T37" s="340" t="s">
        <v>943</v>
      </c>
      <c r="U37" s="340" t="s">
        <v>943</v>
      </c>
      <c r="V37" s="283"/>
    </row>
    <row r="38" spans="1:22" ht="76.5" hidden="1" customHeight="1" x14ac:dyDescent="0.3">
      <c r="A38" s="182" t="s">
        <v>969</v>
      </c>
      <c r="B38" s="183" t="s">
        <v>970</v>
      </c>
      <c r="C38" s="184" t="s">
        <v>943</v>
      </c>
      <c r="D38" s="339">
        <f>0.7309</f>
        <v>0.73089999999999999</v>
      </c>
      <c r="E38" s="187" t="s">
        <v>943</v>
      </c>
      <c r="F38" s="184" t="s">
        <v>943</v>
      </c>
      <c r="G38" s="184" t="s">
        <v>943</v>
      </c>
      <c r="H38" s="340" t="s">
        <v>943</v>
      </c>
      <c r="I38" s="340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339">
        <f>0.7309</f>
        <v>0.73089999999999999</v>
      </c>
      <c r="Q38" s="184" t="s">
        <v>943</v>
      </c>
      <c r="R38" s="184" t="s">
        <v>943</v>
      </c>
      <c r="S38" s="184" t="s">
        <v>943</v>
      </c>
      <c r="T38" s="340" t="s">
        <v>943</v>
      </c>
      <c r="U38" s="340" t="s">
        <v>943</v>
      </c>
      <c r="V38" s="283"/>
    </row>
    <row r="39" spans="1:22" ht="95.25" hidden="1" customHeight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340" t="s">
        <v>943</v>
      </c>
      <c r="I39" s="340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340" t="s">
        <v>943</v>
      </c>
      <c r="U39" s="340" t="s">
        <v>943</v>
      </c>
      <c r="V39" s="283"/>
    </row>
    <row r="40" spans="1:22" ht="80.25" hidden="1" customHeight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340" t="s">
        <v>943</v>
      </c>
      <c r="I40" s="340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340" t="s">
        <v>943</v>
      </c>
      <c r="U40" s="340" t="s">
        <v>943</v>
      </c>
      <c r="V40" s="283"/>
    </row>
    <row r="41" spans="1:22" ht="78" hidden="1" customHeight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340" t="s">
        <v>943</v>
      </c>
      <c r="I41" s="340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340" t="s">
        <v>943</v>
      </c>
      <c r="U41" s="340" t="s">
        <v>943</v>
      </c>
      <c r="V41" s="283"/>
    </row>
    <row r="42" spans="1:22" ht="48.45" hidden="1" customHeight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340" t="s">
        <v>943</v>
      </c>
      <c r="I42" s="340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340" t="s">
        <v>943</v>
      </c>
      <c r="U42" s="340" t="s">
        <v>943</v>
      </c>
      <c r="V42" s="283"/>
    </row>
    <row r="43" spans="1:22" ht="48.45" hidden="1" customHeight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4" t="s">
        <v>943</v>
      </c>
      <c r="G43" s="184" t="s">
        <v>943</v>
      </c>
      <c r="H43" s="340" t="s">
        <v>943</v>
      </c>
      <c r="I43" s="340" t="s">
        <v>943</v>
      </c>
      <c r="J43" s="187" t="s">
        <v>943</v>
      </c>
      <c r="K43" s="187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340" t="s">
        <v>943</v>
      </c>
      <c r="U43" s="340" t="s">
        <v>943</v>
      </c>
      <c r="V43" s="283"/>
    </row>
    <row r="44" spans="1:22" ht="48.45" customHeight="1" x14ac:dyDescent="0.3">
      <c r="A44" s="182" t="s">
        <v>205</v>
      </c>
      <c r="B44" s="183" t="s">
        <v>968</v>
      </c>
      <c r="C44" s="184"/>
      <c r="D44" s="187">
        <f>D45+D46</f>
        <v>2.4489999999999998</v>
      </c>
      <c r="E44" s="187" t="s">
        <v>943</v>
      </c>
      <c r="F44" s="184" t="s">
        <v>943</v>
      </c>
      <c r="G44" s="184" t="s">
        <v>943</v>
      </c>
      <c r="H44" s="187">
        <v>0</v>
      </c>
      <c r="I44" s="187">
        <v>0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  <c r="O44" s="187">
        <v>0</v>
      </c>
      <c r="P44" s="187">
        <f>P45+P46</f>
        <v>2.4489999999999998</v>
      </c>
      <c r="Q44" s="187">
        <v>0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283"/>
    </row>
    <row r="45" spans="1:22" ht="84.75" customHeight="1" x14ac:dyDescent="0.3">
      <c r="A45" s="182" t="s">
        <v>207</v>
      </c>
      <c r="B45" s="183" t="s">
        <v>1007</v>
      </c>
      <c r="C45" s="182" t="s">
        <v>1008</v>
      </c>
      <c r="D45" s="339">
        <f>1.7181</f>
        <v>1.7181</v>
      </c>
      <c r="E45" s="187" t="s">
        <v>943</v>
      </c>
      <c r="F45" s="184" t="s">
        <v>943</v>
      </c>
      <c r="G45" s="184" t="s">
        <v>943</v>
      </c>
      <c r="H45" s="187">
        <v>0</v>
      </c>
      <c r="I45" s="187">
        <v>0</v>
      </c>
      <c r="J45" s="187">
        <v>0</v>
      </c>
      <c r="K45" s="187">
        <v>0</v>
      </c>
      <c r="L45" s="187">
        <v>0</v>
      </c>
      <c r="M45" s="187">
        <v>0</v>
      </c>
      <c r="N45" s="187">
        <v>0</v>
      </c>
      <c r="O45" s="187">
        <v>0</v>
      </c>
      <c r="P45" s="339">
        <f>1.7181</f>
        <v>1.7181</v>
      </c>
      <c r="Q45" s="184">
        <v>0</v>
      </c>
      <c r="R45" s="184" t="s">
        <v>943</v>
      </c>
      <c r="S45" s="184">
        <v>0</v>
      </c>
      <c r="T45" s="184" t="s">
        <v>943</v>
      </c>
      <c r="U45" s="184" t="s">
        <v>943</v>
      </c>
      <c r="V45" s="283"/>
    </row>
    <row r="46" spans="1:22" ht="149.4" customHeight="1" x14ac:dyDescent="0.3">
      <c r="A46" s="182" t="s">
        <v>207</v>
      </c>
      <c r="B46" s="183" t="s">
        <v>1039</v>
      </c>
      <c r="C46" s="182" t="s">
        <v>1009</v>
      </c>
      <c r="D46" s="339">
        <f>0.7309</f>
        <v>0.73089999999999999</v>
      </c>
      <c r="E46" s="187" t="s">
        <v>943</v>
      </c>
      <c r="F46" s="184" t="s">
        <v>943</v>
      </c>
      <c r="G46" s="184" t="s">
        <v>943</v>
      </c>
      <c r="H46" s="187">
        <v>0</v>
      </c>
      <c r="I46" s="187">
        <v>0</v>
      </c>
      <c r="J46" s="187">
        <v>0</v>
      </c>
      <c r="K46" s="187">
        <v>0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339">
        <f>0.7309</f>
        <v>0.73089999999999999</v>
      </c>
      <c r="Q46" s="187">
        <v>0</v>
      </c>
      <c r="R46" s="184" t="s">
        <v>943</v>
      </c>
      <c r="S46" s="184">
        <v>0</v>
      </c>
      <c r="T46" s="184" t="s">
        <v>943</v>
      </c>
      <c r="U46" s="184" t="s">
        <v>943</v>
      </c>
      <c r="V46" s="283"/>
    </row>
    <row r="49" spans="2:20" x14ac:dyDescent="0.3">
      <c r="T49" s="298"/>
    </row>
    <row r="50" spans="2:20" x14ac:dyDescent="0.3">
      <c r="T50" s="298"/>
    </row>
    <row r="51" spans="2:20" ht="17.399999999999999" x14ac:dyDescent="0.3">
      <c r="B51" s="240"/>
    </row>
    <row r="52" spans="2:20" ht="17.399999999999999" x14ac:dyDescent="0.3">
      <c r="B52" s="240" t="s">
        <v>1010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2"/>
  <sheetViews>
    <sheetView view="pageBreakPreview" topLeftCell="BD45" zoomScale="90" zoomScaleNormal="60" zoomScaleSheetLayoutView="90" workbookViewId="0">
      <selection activeCell="AQ20" sqref="AQ20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5.69921875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2"/>
      <c r="CA1" s="302" t="s">
        <v>65</v>
      </c>
    </row>
    <row r="2" spans="1:80" ht="18" x14ac:dyDescent="0.35">
      <c r="AJ2" s="10"/>
      <c r="AM2" s="303"/>
      <c r="CA2" s="303" t="s">
        <v>0</v>
      </c>
    </row>
    <row r="3" spans="1:80" ht="18" x14ac:dyDescent="0.35">
      <c r="AJ3" s="10"/>
      <c r="AM3" s="303"/>
      <c r="CA3" s="303" t="s">
        <v>924</v>
      </c>
    </row>
    <row r="4" spans="1:80" s="9" customFormat="1" ht="18" x14ac:dyDescent="0.35">
      <c r="A4" s="351" t="s">
        <v>908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</row>
    <row r="5" spans="1:80" s="9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</row>
    <row r="6" spans="1:8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80" s="9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</row>
    <row r="8" spans="1:80" x14ac:dyDescent="0.3">
      <c r="A8" s="377" t="s">
        <v>77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377"/>
      <c r="AJ8" s="377"/>
      <c r="AK8" s="377"/>
      <c r="AL8" s="377"/>
      <c r="AM8" s="377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</row>
    <row r="11" spans="1:80" ht="18" x14ac:dyDescent="0.35">
      <c r="AA11" s="303"/>
    </row>
    <row r="12" spans="1:80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</row>
    <row r="13" spans="1:80" x14ac:dyDescent="0.3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70" t="s">
        <v>72</v>
      </c>
      <c r="B15" s="373" t="s">
        <v>23</v>
      </c>
      <c r="C15" s="373" t="s">
        <v>5</v>
      </c>
      <c r="D15" s="370" t="s">
        <v>933</v>
      </c>
      <c r="E15" s="448" t="s">
        <v>1030</v>
      </c>
      <c r="F15" s="449"/>
      <c r="G15" s="449"/>
      <c r="H15" s="449"/>
      <c r="I15" s="449"/>
      <c r="J15" s="449"/>
      <c r="K15" s="449"/>
      <c r="L15" s="449"/>
      <c r="M15" s="449"/>
      <c r="N15" s="449"/>
      <c r="O15" s="449"/>
      <c r="P15" s="449"/>
      <c r="Q15" s="449"/>
      <c r="R15" s="449"/>
      <c r="S15" s="449"/>
      <c r="T15" s="449"/>
      <c r="U15" s="449"/>
      <c r="V15" s="449"/>
      <c r="W15" s="449"/>
      <c r="X15" s="449"/>
      <c r="Y15" s="449"/>
      <c r="Z15" s="449"/>
      <c r="AA15" s="449"/>
      <c r="AB15" s="449"/>
      <c r="AC15" s="449"/>
      <c r="AD15" s="449"/>
      <c r="AE15" s="449"/>
      <c r="AF15" s="449"/>
      <c r="AG15" s="449"/>
      <c r="AH15" s="449"/>
      <c r="AI15" s="449"/>
      <c r="AJ15" s="449"/>
      <c r="AK15" s="449"/>
      <c r="AL15" s="449"/>
      <c r="AM15" s="449"/>
      <c r="AN15" s="449"/>
      <c r="AO15" s="449"/>
      <c r="AP15" s="449"/>
      <c r="AQ15" s="449"/>
      <c r="AR15" s="449"/>
      <c r="AS15" s="449"/>
      <c r="AT15" s="449"/>
      <c r="AU15" s="449"/>
      <c r="AV15" s="449"/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49"/>
      <c r="BJ15" s="449"/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51"/>
      <c r="BW15" s="357" t="s">
        <v>862</v>
      </c>
      <c r="BX15" s="358"/>
      <c r="BY15" s="358"/>
      <c r="BZ15" s="359"/>
      <c r="CA15" s="373" t="s">
        <v>7</v>
      </c>
    </row>
    <row r="16" spans="1:80" ht="49.5" customHeight="1" x14ac:dyDescent="0.3">
      <c r="A16" s="371"/>
      <c r="B16" s="373"/>
      <c r="C16" s="373"/>
      <c r="D16" s="371"/>
      <c r="E16" s="448" t="s">
        <v>9</v>
      </c>
      <c r="F16" s="449"/>
      <c r="G16" s="449"/>
      <c r="H16" s="449"/>
      <c r="I16" s="449"/>
      <c r="J16" s="449"/>
      <c r="K16" s="449"/>
      <c r="L16" s="449"/>
      <c r="M16" s="449"/>
      <c r="N16" s="449"/>
      <c r="O16" s="449"/>
      <c r="P16" s="449"/>
      <c r="Q16" s="449"/>
      <c r="R16" s="449"/>
      <c r="S16" s="449"/>
      <c r="T16" s="449"/>
      <c r="U16" s="449"/>
      <c r="V16" s="449"/>
      <c r="W16" s="449"/>
      <c r="X16" s="449"/>
      <c r="Y16" s="449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51"/>
      <c r="AN16" s="448" t="s">
        <v>10</v>
      </c>
      <c r="AO16" s="449"/>
      <c r="AP16" s="449"/>
      <c r="AQ16" s="449"/>
      <c r="AR16" s="449"/>
      <c r="AS16" s="449"/>
      <c r="AT16" s="449"/>
      <c r="AU16" s="449"/>
      <c r="AV16" s="449"/>
      <c r="AW16" s="449"/>
      <c r="AX16" s="449"/>
      <c r="AY16" s="449"/>
      <c r="AZ16" s="449"/>
      <c r="BA16" s="449"/>
      <c r="BB16" s="449"/>
      <c r="BC16" s="449"/>
      <c r="BD16" s="449"/>
      <c r="BE16" s="449"/>
      <c r="BF16" s="449"/>
      <c r="BG16" s="449"/>
      <c r="BH16" s="449"/>
      <c r="BI16" s="449"/>
      <c r="BJ16" s="449"/>
      <c r="BK16" s="449"/>
      <c r="BL16" s="449"/>
      <c r="BM16" s="449"/>
      <c r="BN16" s="449"/>
      <c r="BO16" s="449"/>
      <c r="BP16" s="449"/>
      <c r="BQ16" s="449"/>
      <c r="BR16" s="449"/>
      <c r="BS16" s="449"/>
      <c r="BT16" s="449"/>
      <c r="BU16" s="449"/>
      <c r="BV16" s="449"/>
      <c r="BW16" s="360"/>
      <c r="BX16" s="361"/>
      <c r="BY16" s="361"/>
      <c r="BZ16" s="362"/>
      <c r="CA16" s="373"/>
      <c r="CB16" s="145"/>
    </row>
    <row r="17" spans="1:80" ht="51.75" customHeight="1" x14ac:dyDescent="0.3">
      <c r="A17" s="371"/>
      <c r="B17" s="373"/>
      <c r="C17" s="373"/>
      <c r="D17" s="371"/>
      <c r="E17" s="384" t="s">
        <v>14</v>
      </c>
      <c r="F17" s="385"/>
      <c r="G17" s="385"/>
      <c r="H17" s="385"/>
      <c r="I17" s="385"/>
      <c r="J17" s="385"/>
      <c r="K17" s="386"/>
      <c r="L17" s="384" t="s">
        <v>79</v>
      </c>
      <c r="M17" s="385"/>
      <c r="N17" s="385"/>
      <c r="O17" s="385"/>
      <c r="P17" s="385"/>
      <c r="Q17" s="385"/>
      <c r="R17" s="386"/>
      <c r="S17" s="373" t="s">
        <v>80</v>
      </c>
      <c r="T17" s="373"/>
      <c r="U17" s="373"/>
      <c r="V17" s="373"/>
      <c r="W17" s="373"/>
      <c r="X17" s="373"/>
      <c r="Y17" s="373"/>
      <c r="Z17" s="373" t="s">
        <v>84</v>
      </c>
      <c r="AA17" s="373"/>
      <c r="AB17" s="373"/>
      <c r="AC17" s="373"/>
      <c r="AD17" s="373"/>
      <c r="AE17" s="373"/>
      <c r="AF17" s="373"/>
      <c r="AG17" s="375" t="s">
        <v>82</v>
      </c>
      <c r="AH17" s="375"/>
      <c r="AI17" s="375"/>
      <c r="AJ17" s="375"/>
      <c r="AK17" s="375"/>
      <c r="AL17" s="375"/>
      <c r="AM17" s="375"/>
      <c r="AN17" s="373" t="s">
        <v>14</v>
      </c>
      <c r="AO17" s="373"/>
      <c r="AP17" s="373"/>
      <c r="AQ17" s="373"/>
      <c r="AR17" s="373"/>
      <c r="AS17" s="373"/>
      <c r="AT17" s="373"/>
      <c r="AU17" s="384" t="s">
        <v>79</v>
      </c>
      <c r="AV17" s="385"/>
      <c r="AW17" s="385"/>
      <c r="AX17" s="385"/>
      <c r="AY17" s="385"/>
      <c r="AZ17" s="385"/>
      <c r="BA17" s="386"/>
      <c r="BB17" s="384" t="s">
        <v>80</v>
      </c>
      <c r="BC17" s="385"/>
      <c r="BD17" s="385"/>
      <c r="BE17" s="385"/>
      <c r="BF17" s="385"/>
      <c r="BG17" s="385"/>
      <c r="BH17" s="386"/>
      <c r="BI17" s="384" t="s">
        <v>84</v>
      </c>
      <c r="BJ17" s="385"/>
      <c r="BK17" s="385"/>
      <c r="BL17" s="385"/>
      <c r="BM17" s="385"/>
      <c r="BN17" s="385"/>
      <c r="BO17" s="386"/>
      <c r="BP17" s="448" t="s">
        <v>82</v>
      </c>
      <c r="BQ17" s="449"/>
      <c r="BR17" s="449"/>
      <c r="BS17" s="449"/>
      <c r="BT17" s="449"/>
      <c r="BU17" s="449"/>
      <c r="BV17" s="449"/>
      <c r="BW17" s="446"/>
      <c r="BX17" s="450"/>
      <c r="BY17" s="450"/>
      <c r="BZ17" s="447"/>
      <c r="CA17" s="373"/>
      <c r="CB17" s="145"/>
    </row>
    <row r="18" spans="1:80" ht="51.75" customHeight="1" x14ac:dyDescent="0.3">
      <c r="A18" s="371"/>
      <c r="B18" s="373"/>
      <c r="C18" s="373"/>
      <c r="D18" s="371"/>
      <c r="E18" s="292" t="s">
        <v>22</v>
      </c>
      <c r="F18" s="375" t="s">
        <v>21</v>
      </c>
      <c r="G18" s="375"/>
      <c r="H18" s="375"/>
      <c r="I18" s="375"/>
      <c r="J18" s="375"/>
      <c r="K18" s="375"/>
      <c r="L18" s="292" t="s">
        <v>22</v>
      </c>
      <c r="M18" s="375" t="s">
        <v>21</v>
      </c>
      <c r="N18" s="375"/>
      <c r="O18" s="375"/>
      <c r="P18" s="375"/>
      <c r="Q18" s="375"/>
      <c r="R18" s="375"/>
      <c r="S18" s="292" t="s">
        <v>22</v>
      </c>
      <c r="T18" s="375" t="s">
        <v>21</v>
      </c>
      <c r="U18" s="375"/>
      <c r="V18" s="375"/>
      <c r="W18" s="375"/>
      <c r="X18" s="375"/>
      <c r="Y18" s="375"/>
      <c r="Z18" s="292" t="s">
        <v>22</v>
      </c>
      <c r="AA18" s="375" t="s">
        <v>21</v>
      </c>
      <c r="AB18" s="375"/>
      <c r="AC18" s="375"/>
      <c r="AD18" s="375"/>
      <c r="AE18" s="375"/>
      <c r="AF18" s="375"/>
      <c r="AG18" s="292" t="s">
        <v>22</v>
      </c>
      <c r="AH18" s="375" t="s">
        <v>21</v>
      </c>
      <c r="AI18" s="375"/>
      <c r="AJ18" s="375"/>
      <c r="AK18" s="375"/>
      <c r="AL18" s="375"/>
      <c r="AM18" s="375"/>
      <c r="AN18" s="292" t="s">
        <v>22</v>
      </c>
      <c r="AO18" s="375" t="s">
        <v>21</v>
      </c>
      <c r="AP18" s="375"/>
      <c r="AQ18" s="375"/>
      <c r="AR18" s="375"/>
      <c r="AS18" s="375"/>
      <c r="AT18" s="375"/>
      <c r="AU18" s="292" t="s">
        <v>22</v>
      </c>
      <c r="AV18" s="375" t="s">
        <v>21</v>
      </c>
      <c r="AW18" s="375"/>
      <c r="AX18" s="375"/>
      <c r="AY18" s="375"/>
      <c r="AZ18" s="375"/>
      <c r="BA18" s="375"/>
      <c r="BB18" s="292" t="s">
        <v>22</v>
      </c>
      <c r="BC18" s="375" t="s">
        <v>21</v>
      </c>
      <c r="BD18" s="375"/>
      <c r="BE18" s="375"/>
      <c r="BF18" s="375"/>
      <c r="BG18" s="375"/>
      <c r="BH18" s="375"/>
      <c r="BI18" s="292" t="s">
        <v>22</v>
      </c>
      <c r="BJ18" s="375" t="s">
        <v>21</v>
      </c>
      <c r="BK18" s="375"/>
      <c r="BL18" s="375"/>
      <c r="BM18" s="375"/>
      <c r="BN18" s="375"/>
      <c r="BO18" s="375"/>
      <c r="BP18" s="292" t="s">
        <v>22</v>
      </c>
      <c r="BQ18" s="375" t="s">
        <v>21</v>
      </c>
      <c r="BR18" s="375"/>
      <c r="BS18" s="375"/>
      <c r="BT18" s="375"/>
      <c r="BU18" s="375"/>
      <c r="BV18" s="375"/>
      <c r="BW18" s="345" t="s">
        <v>22</v>
      </c>
      <c r="BX18" s="345"/>
      <c r="BY18" s="345" t="s">
        <v>21</v>
      </c>
      <c r="BZ18" s="345"/>
      <c r="CA18" s="373"/>
      <c r="CB18" s="145"/>
    </row>
    <row r="19" spans="1:80" ht="75" customHeight="1" x14ac:dyDescent="0.3">
      <c r="A19" s="372"/>
      <c r="B19" s="373"/>
      <c r="C19" s="373"/>
      <c r="D19" s="372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1015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1015</v>
      </c>
      <c r="R19" s="39" t="s">
        <v>999</v>
      </c>
      <c r="S19" s="285" t="s">
        <v>932</v>
      </c>
      <c r="T19" s="285" t="s">
        <v>932</v>
      </c>
      <c r="U19" s="39" t="s">
        <v>2</v>
      </c>
      <c r="V19" s="39" t="s">
        <v>3</v>
      </c>
      <c r="W19" s="39" t="s">
        <v>55</v>
      </c>
      <c r="X19" s="39" t="s">
        <v>1015</v>
      </c>
      <c r="Y19" s="39" t="s">
        <v>999</v>
      </c>
      <c r="Z19" s="285" t="s">
        <v>932</v>
      </c>
      <c r="AA19" s="285" t="s">
        <v>932</v>
      </c>
      <c r="AB19" s="39" t="s">
        <v>2</v>
      </c>
      <c r="AC19" s="39" t="s">
        <v>3</v>
      </c>
      <c r="AD19" s="39" t="s">
        <v>55</v>
      </c>
      <c r="AE19" s="39" t="s">
        <v>1015</v>
      </c>
      <c r="AF19" s="39" t="s">
        <v>999</v>
      </c>
      <c r="AG19" s="285" t="s">
        <v>932</v>
      </c>
      <c r="AH19" s="285" t="s">
        <v>932</v>
      </c>
      <c r="AI19" s="39" t="s">
        <v>2</v>
      </c>
      <c r="AJ19" s="39" t="s">
        <v>3</v>
      </c>
      <c r="AK19" s="39" t="s">
        <v>55</v>
      </c>
      <c r="AL19" s="39" t="s">
        <v>1015</v>
      </c>
      <c r="AM19" s="39" t="s">
        <v>999</v>
      </c>
      <c r="AN19" s="285" t="s">
        <v>932</v>
      </c>
      <c r="AO19" s="285" t="s">
        <v>932</v>
      </c>
      <c r="AP19" s="39" t="s">
        <v>2</v>
      </c>
      <c r="AQ19" s="39" t="s">
        <v>3</v>
      </c>
      <c r="AR19" s="39" t="s">
        <v>55</v>
      </c>
      <c r="AS19" s="39" t="s">
        <v>1015</v>
      </c>
      <c r="AT19" s="39" t="s">
        <v>999</v>
      </c>
      <c r="AU19" s="285" t="s">
        <v>932</v>
      </c>
      <c r="AV19" s="285" t="s">
        <v>932</v>
      </c>
      <c r="AW19" s="39" t="s">
        <v>2</v>
      </c>
      <c r="AX19" s="39" t="s">
        <v>3</v>
      </c>
      <c r="AY19" s="39" t="s">
        <v>55</v>
      </c>
      <c r="AZ19" s="39" t="s">
        <v>1015</v>
      </c>
      <c r="BA19" s="39" t="s">
        <v>999</v>
      </c>
      <c r="BB19" s="285" t="s">
        <v>932</v>
      </c>
      <c r="BC19" s="285" t="s">
        <v>932</v>
      </c>
      <c r="BD19" s="39" t="s">
        <v>2</v>
      </c>
      <c r="BE19" s="39" t="s">
        <v>3</v>
      </c>
      <c r="BF19" s="39" t="s">
        <v>55</v>
      </c>
      <c r="BG19" s="39" t="s">
        <v>1015</v>
      </c>
      <c r="BH19" s="39" t="s">
        <v>999</v>
      </c>
      <c r="BI19" s="285" t="s">
        <v>932</v>
      </c>
      <c r="BJ19" s="285" t="s">
        <v>932</v>
      </c>
      <c r="BK19" s="39" t="s">
        <v>2</v>
      </c>
      <c r="BL19" s="39" t="s">
        <v>3</v>
      </c>
      <c r="BM19" s="39" t="s">
        <v>55</v>
      </c>
      <c r="BN19" s="39" t="s">
        <v>1015</v>
      </c>
      <c r="BO19" s="39" t="s">
        <v>999</v>
      </c>
      <c r="BP19" s="285" t="s">
        <v>932</v>
      </c>
      <c r="BQ19" s="285" t="s">
        <v>932</v>
      </c>
      <c r="BR19" s="39" t="s">
        <v>2</v>
      </c>
      <c r="BS19" s="39" t="s">
        <v>3</v>
      </c>
      <c r="BT19" s="39" t="s">
        <v>55</v>
      </c>
      <c r="BU19" s="39" t="s">
        <v>1015</v>
      </c>
      <c r="BV19" s="39" t="s">
        <v>999</v>
      </c>
      <c r="BW19" s="282" t="s">
        <v>934</v>
      </c>
      <c r="BX19" s="282" t="s">
        <v>8</v>
      </c>
      <c r="BY19" s="282" t="s">
        <v>934</v>
      </c>
      <c r="BZ19" s="282" t="s">
        <v>8</v>
      </c>
      <c r="CA19" s="373"/>
      <c r="CB19" s="145"/>
    </row>
    <row r="20" spans="1:80" x14ac:dyDescent="0.3">
      <c r="A20" s="291">
        <v>1</v>
      </c>
      <c r="B20" s="291">
        <v>2</v>
      </c>
      <c r="C20" s="291">
        <v>3</v>
      </c>
      <c r="D20" s="291">
        <v>4</v>
      </c>
      <c r="E20" s="32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93</v>
      </c>
      <c r="K20" s="291" t="s">
        <v>94</v>
      </c>
      <c r="L20" s="291" t="s">
        <v>95</v>
      </c>
      <c r="M20" s="291" t="s">
        <v>96</v>
      </c>
      <c r="N20" s="291" t="s">
        <v>97</v>
      </c>
      <c r="O20" s="291" t="s">
        <v>98</v>
      </c>
      <c r="P20" s="291" t="s">
        <v>99</v>
      </c>
      <c r="Q20" s="291" t="s">
        <v>100</v>
      </c>
      <c r="R20" s="291" t="s">
        <v>101</v>
      </c>
      <c r="S20" s="291" t="s">
        <v>102</v>
      </c>
      <c r="T20" s="291" t="s">
        <v>103</v>
      </c>
      <c r="U20" s="291" t="s">
        <v>104</v>
      </c>
      <c r="V20" s="291" t="s">
        <v>105</v>
      </c>
      <c r="W20" s="291" t="s">
        <v>106</v>
      </c>
      <c r="X20" s="291" t="s">
        <v>107</v>
      </c>
      <c r="Y20" s="291" t="s">
        <v>108</v>
      </c>
      <c r="Z20" s="291" t="s">
        <v>109</v>
      </c>
      <c r="AA20" s="291" t="s">
        <v>110</v>
      </c>
      <c r="AB20" s="291" t="s">
        <v>111</v>
      </c>
      <c r="AC20" s="291" t="s">
        <v>112</v>
      </c>
      <c r="AD20" s="291" t="s">
        <v>113</v>
      </c>
      <c r="AE20" s="291" t="s">
        <v>114</v>
      </c>
      <c r="AF20" s="291" t="s">
        <v>115</v>
      </c>
      <c r="AG20" s="291" t="s">
        <v>116</v>
      </c>
      <c r="AH20" s="291" t="s">
        <v>117</v>
      </c>
      <c r="AI20" s="291" t="s">
        <v>118</v>
      </c>
      <c r="AJ20" s="291" t="s">
        <v>119</v>
      </c>
      <c r="AK20" s="291" t="s">
        <v>120</v>
      </c>
      <c r="AL20" s="291" t="s">
        <v>121</v>
      </c>
      <c r="AM20" s="291" t="s">
        <v>122</v>
      </c>
      <c r="AN20" s="291" t="s">
        <v>123</v>
      </c>
      <c r="AO20" s="291" t="s">
        <v>124</v>
      </c>
      <c r="AP20" s="291" t="s">
        <v>125</v>
      </c>
      <c r="AQ20" s="291" t="s">
        <v>126</v>
      </c>
      <c r="AR20" s="291" t="s">
        <v>127</v>
      </c>
      <c r="AS20" s="291" t="s">
        <v>128</v>
      </c>
      <c r="AT20" s="291" t="s">
        <v>129</v>
      </c>
      <c r="AU20" s="291" t="s">
        <v>130</v>
      </c>
      <c r="AV20" s="291" t="s">
        <v>131</v>
      </c>
      <c r="AW20" s="291" t="s">
        <v>132</v>
      </c>
      <c r="AX20" s="322" t="s">
        <v>133</v>
      </c>
      <c r="AY20" s="291" t="s">
        <v>134</v>
      </c>
      <c r="AZ20" s="291" t="s">
        <v>135</v>
      </c>
      <c r="BA20" s="291" t="s">
        <v>136</v>
      </c>
      <c r="BB20" s="291" t="s">
        <v>137</v>
      </c>
      <c r="BC20" s="291" t="s">
        <v>138</v>
      </c>
      <c r="BD20" s="291" t="s">
        <v>139</v>
      </c>
      <c r="BE20" s="291" t="s">
        <v>140</v>
      </c>
      <c r="BF20" s="291" t="s">
        <v>141</v>
      </c>
      <c r="BG20" s="291" t="s">
        <v>142</v>
      </c>
      <c r="BH20" s="291" t="s">
        <v>143</v>
      </c>
      <c r="BI20" s="291" t="s">
        <v>144</v>
      </c>
      <c r="BJ20" s="291" t="s">
        <v>145</v>
      </c>
      <c r="BK20" s="291" t="s">
        <v>146</v>
      </c>
      <c r="BL20" s="291" t="s">
        <v>147</v>
      </c>
      <c r="BM20" s="291" t="s">
        <v>148</v>
      </c>
      <c r="BN20" s="291" t="s">
        <v>149</v>
      </c>
      <c r="BO20" s="291" t="s">
        <v>150</v>
      </c>
      <c r="BP20" s="291" t="s">
        <v>151</v>
      </c>
      <c r="BQ20" s="291" t="s">
        <v>152</v>
      </c>
      <c r="BR20" s="291" t="s">
        <v>153</v>
      </c>
      <c r="BS20" s="291" t="s">
        <v>154</v>
      </c>
      <c r="BT20" s="291" t="s">
        <v>155</v>
      </c>
      <c r="BU20" s="291" t="s">
        <v>156</v>
      </c>
      <c r="BV20" s="291" t="s">
        <v>157</v>
      </c>
      <c r="BW20" s="291">
        <v>7</v>
      </c>
      <c r="BX20" s="291">
        <f>BW20+1</f>
        <v>8</v>
      </c>
      <c r="BY20" s="291">
        <f>BX20+1</f>
        <v>9</v>
      </c>
      <c r="BZ20" s="291">
        <f>BY20+1</f>
        <v>10</v>
      </c>
      <c r="CA20" s="291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 t="str">
        <f>E45</f>
        <v>нд</v>
      </c>
      <c r="F21" s="339">
        <f>F27</f>
        <v>5.1463999999999999</v>
      </c>
      <c r="G21" s="184" t="s">
        <v>943</v>
      </c>
      <c r="H21" s="184" t="s">
        <v>943</v>
      </c>
      <c r="I21" s="187">
        <v>2.6909999999999998</v>
      </c>
      <c r="J21" s="184">
        <v>38</v>
      </c>
      <c r="K21" s="184" t="s">
        <v>943</v>
      </c>
      <c r="L21" s="184" t="str">
        <f t="shared" ref="L21" si="0">L27</f>
        <v>нд</v>
      </c>
      <c r="M21" s="184">
        <v>0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339">
        <f>AH27</f>
        <v>5.1463999999999999</v>
      </c>
      <c r="AI21" s="184" t="s">
        <v>943</v>
      </c>
      <c r="AJ21" s="184" t="s">
        <v>943</v>
      </c>
      <c r="AK21" s="187">
        <v>2.6909999999999998</v>
      </c>
      <c r="AL21" s="184">
        <v>38</v>
      </c>
      <c r="AM21" s="184" t="s">
        <v>943</v>
      </c>
      <c r="AN21" s="187">
        <v>0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>
        <v>0</v>
      </c>
      <c r="AT21" s="184" t="s">
        <v>943</v>
      </c>
      <c r="AU21" s="187">
        <v>0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7">
        <v>0</v>
      </c>
      <c r="BR21" s="184" t="s">
        <v>943</v>
      </c>
      <c r="BS21" s="184" t="s">
        <v>943</v>
      </c>
      <c r="BT21" s="184" t="s">
        <v>943</v>
      </c>
      <c r="BU21" s="184">
        <v>0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339" t="e">
        <f>F40+F31</f>
        <v>#VALUE!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339" t="e">
        <f>AH40+AH31</f>
        <v>#VALUE!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340" t="s">
        <v>943</v>
      </c>
      <c r="BR22" s="184" t="s">
        <v>943</v>
      </c>
      <c r="BS22" s="184" t="s">
        <v>943</v>
      </c>
      <c r="BT22" s="184" t="s">
        <v>943</v>
      </c>
      <c r="BU22" s="340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291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7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340" t="s">
        <v>943</v>
      </c>
      <c r="BR23" s="184" t="s">
        <v>943</v>
      </c>
      <c r="BS23" s="184" t="s">
        <v>943</v>
      </c>
      <c r="BT23" s="184" t="s">
        <v>943</v>
      </c>
      <c r="BU23" s="340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291"/>
      <c r="CB23" s="9"/>
    </row>
    <row r="24" spans="1:80" ht="140.4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7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340" t="s">
        <v>943</v>
      </c>
      <c r="BR24" s="184" t="s">
        <v>943</v>
      </c>
      <c r="BS24" s="184" t="s">
        <v>943</v>
      </c>
      <c r="BT24" s="184" t="s">
        <v>943</v>
      </c>
      <c r="BU24" s="340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291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7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340" t="s">
        <v>943</v>
      </c>
      <c r="BR25" s="184" t="s">
        <v>943</v>
      </c>
      <c r="BS25" s="184" t="s">
        <v>943</v>
      </c>
      <c r="BT25" s="184" t="s">
        <v>943</v>
      </c>
      <c r="BU25" s="340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291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7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340" t="s">
        <v>943</v>
      </c>
      <c r="BR26" s="184" t="s">
        <v>943</v>
      </c>
      <c r="BS26" s="184" t="s">
        <v>943</v>
      </c>
      <c r="BT26" s="184" t="s">
        <v>943</v>
      </c>
      <c r="BU26" s="340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291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339">
        <f>F36+F45</f>
        <v>5.1463999999999999</v>
      </c>
      <c r="G27" s="184" t="s">
        <v>943</v>
      </c>
      <c r="H27" s="184" t="s">
        <v>943</v>
      </c>
      <c r="I27" s="187">
        <v>2.6909999999999998</v>
      </c>
      <c r="J27" s="184">
        <v>38</v>
      </c>
      <c r="K27" s="184" t="s">
        <v>943</v>
      </c>
      <c r="L27" s="184" t="s">
        <v>943</v>
      </c>
      <c r="M27" s="184">
        <v>0</v>
      </c>
      <c r="N27" s="184" t="str">
        <f t="shared" ref="N27:R27" si="2">N45</f>
        <v>нд</v>
      </c>
      <c r="O27" s="184" t="str">
        <f t="shared" si="2"/>
        <v>нд</v>
      </c>
      <c r="P27" s="184" t="str">
        <f t="shared" si="2"/>
        <v>нд</v>
      </c>
      <c r="Q27" s="184">
        <f t="shared" si="2"/>
        <v>0</v>
      </c>
      <c r="R27" s="184">
        <f t="shared" si="2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339">
        <f>AH36+AH45</f>
        <v>5.1463999999999999</v>
      </c>
      <c r="AI27" s="184" t="s">
        <v>943</v>
      </c>
      <c r="AJ27" s="184" t="s">
        <v>943</v>
      </c>
      <c r="AK27" s="187">
        <v>2.6909999999999998</v>
      </c>
      <c r="AL27" s="184">
        <v>38</v>
      </c>
      <c r="AM27" s="184" t="s">
        <v>943</v>
      </c>
      <c r="AN27" s="187">
        <v>0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>
        <v>0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7">
        <v>0</v>
      </c>
      <c r="BR27" s="184" t="s">
        <v>943</v>
      </c>
      <c r="BS27" s="184" t="s">
        <v>943</v>
      </c>
      <c r="BT27" s="184" t="s">
        <v>943</v>
      </c>
      <c r="BU27" s="184">
        <v>0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291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340" t="s">
        <v>943</v>
      </c>
      <c r="BR28" s="184" t="s">
        <v>943</v>
      </c>
      <c r="BS28" s="184" t="s">
        <v>943</v>
      </c>
      <c r="BT28" s="184" t="s">
        <v>943</v>
      </c>
      <c r="BU28" s="340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291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340" t="s">
        <v>943</v>
      </c>
      <c r="BR29" s="184" t="s">
        <v>943</v>
      </c>
      <c r="BS29" s="184" t="s">
        <v>943</v>
      </c>
      <c r="BT29" s="184" t="s">
        <v>943</v>
      </c>
      <c r="BU29" s="340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291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340" t="s">
        <v>943</v>
      </c>
      <c r="BR30" s="184" t="s">
        <v>943</v>
      </c>
      <c r="BS30" s="184" t="s">
        <v>943</v>
      </c>
      <c r="BT30" s="184" t="s">
        <v>943</v>
      </c>
      <c r="BU30" s="340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291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340" t="s">
        <v>943</v>
      </c>
      <c r="BR31" s="184" t="s">
        <v>943</v>
      </c>
      <c r="BS31" s="184" t="s">
        <v>943</v>
      </c>
      <c r="BT31" s="184" t="s">
        <v>943</v>
      </c>
      <c r="BU31" s="340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291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340" t="s">
        <v>943</v>
      </c>
      <c r="BR32" s="184" t="s">
        <v>943</v>
      </c>
      <c r="BS32" s="184" t="s">
        <v>943</v>
      </c>
      <c r="BT32" s="184" t="s">
        <v>943</v>
      </c>
      <c r="BU32" s="340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291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340" t="s">
        <v>943</v>
      </c>
      <c r="BR33" s="184" t="s">
        <v>943</v>
      </c>
      <c r="BS33" s="184" t="s">
        <v>943</v>
      </c>
      <c r="BT33" s="184" t="s">
        <v>943</v>
      </c>
      <c r="BU33" s="340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291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340" t="s">
        <v>943</v>
      </c>
      <c r="BR34" s="184" t="s">
        <v>943</v>
      </c>
      <c r="BS34" s="184" t="s">
        <v>943</v>
      </c>
      <c r="BT34" s="184" t="s">
        <v>943</v>
      </c>
      <c r="BU34" s="340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291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340" t="s">
        <v>943</v>
      </c>
      <c r="BR35" s="184" t="s">
        <v>943</v>
      </c>
      <c r="BS35" s="184" t="s">
        <v>943</v>
      </c>
      <c r="BT35" s="184" t="s">
        <v>943</v>
      </c>
      <c r="BU35" s="340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291"/>
      <c r="CB35" s="9"/>
    </row>
    <row r="36" spans="1:80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339">
        <f>F37</f>
        <v>2.6974</v>
      </c>
      <c r="G36" s="184" t="s">
        <v>943</v>
      </c>
      <c r="H36" s="184" t="s">
        <v>943</v>
      </c>
      <c r="I36" s="187">
        <v>2.6909999999999998</v>
      </c>
      <c r="J36" s="184" t="s">
        <v>943</v>
      </c>
      <c r="K36" s="184" t="s">
        <v>943</v>
      </c>
      <c r="L36" s="184" t="s">
        <v>943</v>
      </c>
      <c r="M36" s="184">
        <v>0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339">
        <f>AH37</f>
        <v>2.6974</v>
      </c>
      <c r="AI36" s="184" t="s">
        <v>943</v>
      </c>
      <c r="AJ36" s="184" t="s">
        <v>943</v>
      </c>
      <c r="AK36" s="187">
        <v>2.6909999999999998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340" t="s">
        <v>943</v>
      </c>
      <c r="BR36" s="184" t="s">
        <v>943</v>
      </c>
      <c r="BS36" s="184" t="s">
        <v>943</v>
      </c>
      <c r="BT36" s="184" t="s">
        <v>943</v>
      </c>
      <c r="BU36" s="340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291"/>
      <c r="CB36" s="9"/>
    </row>
    <row r="37" spans="1:80" ht="140.4" x14ac:dyDescent="0.3">
      <c r="A37" s="341" t="s">
        <v>1022</v>
      </c>
      <c r="B37" s="342" t="s">
        <v>1023</v>
      </c>
      <c r="C37" s="182" t="s">
        <v>1024</v>
      </c>
      <c r="D37" s="184"/>
      <c r="E37" s="184"/>
      <c r="F37" s="339">
        <f>2.6974</f>
        <v>2.6974</v>
      </c>
      <c r="G37" s="184"/>
      <c r="H37" s="184"/>
      <c r="I37" s="187">
        <v>2.6909999999999998</v>
      </c>
      <c r="J37" s="184"/>
      <c r="K37" s="184"/>
      <c r="L37" s="184"/>
      <c r="M37" s="184">
        <v>0</v>
      </c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339">
        <f>2.6974</f>
        <v>2.6974</v>
      </c>
      <c r="AI37" s="184"/>
      <c r="AJ37" s="184"/>
      <c r="AK37" s="187">
        <v>2.6909999999999998</v>
      </c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7"/>
      <c r="AW37" s="187"/>
      <c r="AX37" s="187"/>
      <c r="AY37" s="187"/>
      <c r="AZ37" s="187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340"/>
      <c r="BR37" s="184"/>
      <c r="BS37" s="184"/>
      <c r="BT37" s="184"/>
      <c r="BU37" s="340"/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338"/>
      <c r="CB37" s="9"/>
    </row>
    <row r="38" spans="1:80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340" t="s">
        <v>943</v>
      </c>
      <c r="BR38" s="184" t="s">
        <v>943</v>
      </c>
      <c r="BS38" s="184" t="s">
        <v>943</v>
      </c>
      <c r="BT38" s="184" t="s">
        <v>943</v>
      </c>
      <c r="BU38" s="340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291"/>
      <c r="CB38" s="9"/>
    </row>
    <row r="39" spans="1:80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>
        <v>-0.65239999999999998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340" t="s">
        <v>943</v>
      </c>
      <c r="BR39" s="184" t="s">
        <v>943</v>
      </c>
      <c r="BS39" s="184" t="s">
        <v>943</v>
      </c>
      <c r="BT39" s="184" t="s">
        <v>943</v>
      </c>
      <c r="BU39" s="340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291"/>
      <c r="CB39" s="9"/>
    </row>
    <row r="40" spans="1:80" ht="140.4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340" t="s">
        <v>943</v>
      </c>
      <c r="BR40" s="184" t="s">
        <v>943</v>
      </c>
      <c r="BS40" s="184" t="s">
        <v>943</v>
      </c>
      <c r="BT40" s="184" t="s">
        <v>943</v>
      </c>
      <c r="BU40" s="340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291"/>
      <c r="CB40" s="9"/>
    </row>
    <row r="41" spans="1:80" ht="124.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340" t="s">
        <v>943</v>
      </c>
      <c r="BR41" s="184" t="s">
        <v>943</v>
      </c>
      <c r="BS41" s="184" t="s">
        <v>943</v>
      </c>
      <c r="BT41" s="184" t="s">
        <v>943</v>
      </c>
      <c r="BU41" s="340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291"/>
      <c r="CB41" s="9"/>
    </row>
    <row r="42" spans="1:80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340" t="s">
        <v>943</v>
      </c>
      <c r="BR42" s="184" t="s">
        <v>943</v>
      </c>
      <c r="BS42" s="184" t="s">
        <v>943</v>
      </c>
      <c r="BT42" s="184" t="s">
        <v>943</v>
      </c>
      <c r="BU42" s="340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291"/>
      <c r="CB42" s="9"/>
    </row>
    <row r="43" spans="1:80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340" t="s">
        <v>943</v>
      </c>
      <c r="BR43" s="184" t="s">
        <v>943</v>
      </c>
      <c r="BS43" s="184" t="s">
        <v>943</v>
      </c>
      <c r="BT43" s="184" t="s">
        <v>943</v>
      </c>
      <c r="BU43" s="340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291"/>
      <c r="CB43" s="9"/>
    </row>
    <row r="44" spans="1:80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7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340" t="s">
        <v>943</v>
      </c>
      <c r="BR44" s="184" t="s">
        <v>943</v>
      </c>
      <c r="BS44" s="184" t="s">
        <v>943</v>
      </c>
      <c r="BT44" s="184" t="s">
        <v>943</v>
      </c>
      <c r="BU44" s="340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291"/>
      <c r="CB44" s="9"/>
    </row>
    <row r="45" spans="1:80" ht="78" x14ac:dyDescent="0.3">
      <c r="A45" s="182" t="s">
        <v>205</v>
      </c>
      <c r="B45" s="183" t="s">
        <v>968</v>
      </c>
      <c r="C45" s="184"/>
      <c r="D45" s="184" t="s">
        <v>943</v>
      </c>
      <c r="E45" s="186" t="str">
        <f>'3 ОС'!E41</f>
        <v>нд</v>
      </c>
      <c r="F45" s="187">
        <f>F46+F47</f>
        <v>2.4489999999999998</v>
      </c>
      <c r="G45" s="184" t="s">
        <v>943</v>
      </c>
      <c r="H45" s="184" t="s">
        <v>943</v>
      </c>
      <c r="I45" s="184" t="s">
        <v>943</v>
      </c>
      <c r="J45" s="184">
        <v>38</v>
      </c>
      <c r="K45" s="184" t="s">
        <v>943</v>
      </c>
      <c r="L45" s="184" t="s">
        <v>943</v>
      </c>
      <c r="M45" s="184">
        <v>0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7">
        <f>AH46+AH47</f>
        <v>2.4489999999999998</v>
      </c>
      <c r="AI45" s="184" t="s">
        <v>943</v>
      </c>
      <c r="AJ45" s="184" t="s">
        <v>943</v>
      </c>
      <c r="AK45" s="184" t="s">
        <v>943</v>
      </c>
      <c r="AL45" s="184">
        <v>38</v>
      </c>
      <c r="AM45" s="184" t="s">
        <v>943</v>
      </c>
      <c r="AN45" s="187">
        <v>0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>
        <v>0</v>
      </c>
      <c r="AT45" s="184" t="s">
        <v>943</v>
      </c>
      <c r="AU45" s="187">
        <v>0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7">
        <v>0</v>
      </c>
      <c r="BR45" s="184" t="s">
        <v>943</v>
      </c>
      <c r="BS45" s="184" t="s">
        <v>943</v>
      </c>
      <c r="BT45" s="184" t="s">
        <v>943</v>
      </c>
      <c r="BU45" s="184">
        <v>0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291"/>
      <c r="CB45" s="9"/>
    </row>
    <row r="46" spans="1:80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6" t="str">
        <f>'3 ОС'!E42</f>
        <v>нд</v>
      </c>
      <c r="F46" s="339">
        <f>1.7181</f>
        <v>1.7181</v>
      </c>
      <c r="G46" s="186" t="s">
        <v>943</v>
      </c>
      <c r="H46" s="186" t="s">
        <v>943</v>
      </c>
      <c r="I46" s="186" t="s">
        <v>943</v>
      </c>
      <c r="J46" s="186" t="s">
        <v>943</v>
      </c>
      <c r="K46" s="186" t="s">
        <v>943</v>
      </c>
      <c r="L46" s="184" t="s">
        <v>943</v>
      </c>
      <c r="M46" s="184">
        <v>0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339">
        <f>1.7181</f>
        <v>1.7181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7">
        <v>0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7">
        <v>0</v>
      </c>
      <c r="AV46" s="187" t="s">
        <v>943</v>
      </c>
      <c r="AW46" s="187" t="s">
        <v>943</v>
      </c>
      <c r="AX46" s="187" t="s">
        <v>943</v>
      </c>
      <c r="AY46" s="187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294"/>
      <c r="CB46" s="9"/>
    </row>
    <row r="47" spans="1:80" ht="202.8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6" t="str">
        <f>'3 ОС'!E43</f>
        <v>нд</v>
      </c>
      <c r="F47" s="339">
        <f>0.7309</f>
        <v>0.73089999999999999</v>
      </c>
      <c r="G47" s="186" t="s">
        <v>943</v>
      </c>
      <c r="H47" s="186" t="s">
        <v>943</v>
      </c>
      <c r="I47" s="186" t="s">
        <v>943</v>
      </c>
      <c r="J47" s="184">
        <v>38</v>
      </c>
      <c r="K47" s="186" t="s">
        <v>943</v>
      </c>
      <c r="L47" s="184" t="s">
        <v>943</v>
      </c>
      <c r="M47" s="187">
        <v>0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7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339">
        <f>0.7309</f>
        <v>0.73089999999999999</v>
      </c>
      <c r="AI47" s="184" t="s">
        <v>943</v>
      </c>
      <c r="AJ47" s="184" t="s">
        <v>943</v>
      </c>
      <c r="AK47" s="184" t="s">
        <v>943</v>
      </c>
      <c r="AL47" s="184">
        <v>38</v>
      </c>
      <c r="AM47" s="184" t="s">
        <v>943</v>
      </c>
      <c r="AN47" s="187">
        <v>0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>
        <v>0</v>
      </c>
      <c r="AT47" s="184" t="s">
        <v>943</v>
      </c>
      <c r="AU47" s="184" t="s">
        <v>943</v>
      </c>
      <c r="AV47" s="184" t="s">
        <v>943</v>
      </c>
      <c r="AW47" s="187" t="s">
        <v>943</v>
      </c>
      <c r="AX47" s="187" t="s">
        <v>943</v>
      </c>
      <c r="AY47" s="187" t="s">
        <v>943</v>
      </c>
      <c r="AZ47" s="187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7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187">
        <v>0</v>
      </c>
      <c r="BR47" s="184" t="s">
        <v>943</v>
      </c>
      <c r="BS47" s="184" t="s">
        <v>943</v>
      </c>
      <c r="BT47" s="184" t="s">
        <v>943</v>
      </c>
      <c r="BU47" s="184">
        <v>0</v>
      </c>
      <c r="BV47" s="184" t="s">
        <v>943</v>
      </c>
      <c r="BW47" s="184" t="s">
        <v>943</v>
      </c>
      <c r="BX47" s="184" t="s">
        <v>943</v>
      </c>
      <c r="BY47" s="184" t="s">
        <v>943</v>
      </c>
      <c r="BZ47" s="184" t="s">
        <v>943</v>
      </c>
      <c r="CA47" s="334"/>
      <c r="CB47" s="9"/>
    </row>
    <row r="51" spans="2:2" ht="17.399999999999999" x14ac:dyDescent="0.3">
      <c r="B51" s="309"/>
    </row>
    <row r="52" spans="2:2" ht="17.399999999999999" x14ac:dyDescent="0.3">
      <c r="B52" s="309" t="s">
        <v>1010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  <mergeCell ref="A4:AM4"/>
    <mergeCell ref="A5:AM5"/>
    <mergeCell ref="A7:AM7"/>
    <mergeCell ref="A8:AM8"/>
    <mergeCell ref="A10:AM10"/>
    <mergeCell ref="T18:Y18"/>
    <mergeCell ref="AA18:AF18"/>
    <mergeCell ref="AH18:AM18"/>
    <mergeCell ref="AV18:BA18"/>
    <mergeCell ref="BC18:BH18"/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6"/>
  <sheetViews>
    <sheetView view="pageBreakPreview" topLeftCell="A18" zoomScale="80" zoomScaleNormal="60" zoomScaleSheetLayoutView="80" workbookViewId="0">
      <selection activeCell="P46" sqref="P46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96" t="s">
        <v>923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</row>
    <row r="5" spans="1:34" s="8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</row>
    <row r="8" spans="1:34" x14ac:dyDescent="0.3">
      <c r="A8" s="346" t="s">
        <v>74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</row>
    <row r="12" spans="1:34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</row>
    <row r="13" spans="1:34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</row>
    <row r="14" spans="1:34" ht="18" x14ac:dyDescent="0.35">
      <c r="A14" s="453"/>
      <c r="B14" s="453"/>
      <c r="C14" s="453"/>
      <c r="D14" s="453"/>
      <c r="E14" s="453"/>
      <c r="F14" s="453"/>
      <c r="G14" s="453"/>
      <c r="H14" s="453"/>
      <c r="I14" s="453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70" t="s">
        <v>72</v>
      </c>
      <c r="B15" s="373" t="s">
        <v>20</v>
      </c>
      <c r="C15" s="373" t="s">
        <v>5</v>
      </c>
      <c r="D15" s="370" t="s">
        <v>171</v>
      </c>
      <c r="E15" s="387" t="s">
        <v>1004</v>
      </c>
      <c r="F15" s="388"/>
      <c r="G15" s="388"/>
      <c r="H15" s="388"/>
      <c r="I15" s="388"/>
      <c r="J15" s="388"/>
      <c r="K15" s="388"/>
      <c r="L15" s="388"/>
      <c r="M15" s="388"/>
      <c r="N15" s="388"/>
      <c r="O15" s="388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88"/>
      <c r="AA15" s="388"/>
      <c r="AB15" s="388"/>
      <c r="AC15" s="388"/>
      <c r="AD15" s="388"/>
      <c r="AE15" s="388"/>
      <c r="AF15" s="388"/>
      <c r="AG15" s="388"/>
      <c r="AH15" s="389"/>
    </row>
    <row r="16" spans="1:34" ht="33" customHeight="1" x14ac:dyDescent="0.3">
      <c r="A16" s="371"/>
      <c r="B16" s="373"/>
      <c r="C16" s="373"/>
      <c r="D16" s="371"/>
      <c r="E16" s="390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1"/>
      <c r="Q16" s="391"/>
      <c r="R16" s="391"/>
      <c r="S16" s="391"/>
      <c r="T16" s="391"/>
      <c r="U16" s="391"/>
      <c r="V16" s="391"/>
      <c r="W16" s="391"/>
      <c r="X16" s="391"/>
      <c r="Y16" s="391"/>
      <c r="Z16" s="391"/>
      <c r="AA16" s="391"/>
      <c r="AB16" s="391"/>
      <c r="AC16" s="391"/>
      <c r="AD16" s="391"/>
      <c r="AE16" s="391"/>
      <c r="AF16" s="391"/>
      <c r="AG16" s="391"/>
      <c r="AH16" s="392"/>
    </row>
    <row r="17" spans="1:34" ht="37.5" customHeight="1" x14ac:dyDescent="0.3">
      <c r="A17" s="371"/>
      <c r="B17" s="373"/>
      <c r="C17" s="373"/>
      <c r="D17" s="371"/>
      <c r="E17" s="375" t="s">
        <v>9</v>
      </c>
      <c r="F17" s="375"/>
      <c r="G17" s="375"/>
      <c r="H17" s="375"/>
      <c r="I17" s="375"/>
      <c r="J17" s="375" t="s">
        <v>10</v>
      </c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</row>
    <row r="18" spans="1:34" ht="30" customHeight="1" x14ac:dyDescent="0.3">
      <c r="A18" s="371"/>
      <c r="B18" s="373"/>
      <c r="C18" s="373"/>
      <c r="D18" s="371"/>
      <c r="E18" s="375" t="s">
        <v>56</v>
      </c>
      <c r="F18" s="375"/>
      <c r="G18" s="375"/>
      <c r="H18" s="375"/>
      <c r="I18" s="375"/>
      <c r="J18" s="375" t="s">
        <v>14</v>
      </c>
      <c r="K18" s="375"/>
      <c r="L18" s="375"/>
      <c r="M18" s="375"/>
      <c r="N18" s="375"/>
      <c r="O18" s="375" t="s">
        <v>79</v>
      </c>
      <c r="P18" s="375"/>
      <c r="Q18" s="375"/>
      <c r="R18" s="375"/>
      <c r="S18" s="375"/>
      <c r="T18" s="375" t="s">
        <v>80</v>
      </c>
      <c r="U18" s="375"/>
      <c r="V18" s="375"/>
      <c r="W18" s="375"/>
      <c r="X18" s="375"/>
      <c r="Y18" s="375" t="s">
        <v>81</v>
      </c>
      <c r="Z18" s="375"/>
      <c r="AA18" s="375"/>
      <c r="AB18" s="375"/>
      <c r="AC18" s="375"/>
      <c r="AD18" s="375" t="s">
        <v>82</v>
      </c>
      <c r="AE18" s="375"/>
      <c r="AF18" s="375"/>
      <c r="AG18" s="375"/>
      <c r="AH18" s="375"/>
    </row>
    <row r="19" spans="1:34" ht="76.5" customHeight="1" x14ac:dyDescent="0.3">
      <c r="A19" s="372"/>
      <c r="B19" s="373"/>
      <c r="C19" s="373"/>
      <c r="D19" s="372"/>
      <c r="E19" s="39" t="s">
        <v>2</v>
      </c>
      <c r="F19" s="39" t="s">
        <v>3</v>
      </c>
      <c r="G19" s="285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5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5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5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5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5" t="s">
        <v>55</v>
      </c>
      <c r="AG19" s="39" t="s">
        <v>1</v>
      </c>
      <c r="AH19" s="39" t="s">
        <v>13</v>
      </c>
    </row>
    <row r="20" spans="1:34" x14ac:dyDescent="0.3">
      <c r="A20" s="291">
        <v>1</v>
      </c>
      <c r="B20" s="291">
        <v>2</v>
      </c>
      <c r="C20" s="291">
        <v>3</v>
      </c>
      <c r="D20" s="291"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123</v>
      </c>
      <c r="K20" s="291" t="s">
        <v>124</v>
      </c>
      <c r="L20" s="291" t="s">
        <v>125</v>
      </c>
      <c r="M20" s="291" t="s">
        <v>126</v>
      </c>
      <c r="N20" s="291" t="s">
        <v>127</v>
      </c>
      <c r="O20" s="291" t="s">
        <v>161</v>
      </c>
      <c r="P20" s="291" t="s">
        <v>162</v>
      </c>
      <c r="Q20" s="291" t="s">
        <v>163</v>
      </c>
      <c r="R20" s="291" t="s">
        <v>164</v>
      </c>
      <c r="S20" s="291" t="s">
        <v>244</v>
      </c>
      <c r="T20" s="291" t="s">
        <v>872</v>
      </c>
      <c r="U20" s="291" t="s">
        <v>873</v>
      </c>
      <c r="V20" s="291" t="s">
        <v>874</v>
      </c>
      <c r="W20" s="291" t="s">
        <v>875</v>
      </c>
      <c r="X20" s="291" t="s">
        <v>876</v>
      </c>
      <c r="Y20" s="291" t="s">
        <v>877</v>
      </c>
      <c r="Z20" s="291" t="s">
        <v>878</v>
      </c>
      <c r="AA20" s="291" t="s">
        <v>879</v>
      </c>
      <c r="AB20" s="291" t="s">
        <v>880</v>
      </c>
      <c r="AC20" s="291" t="s">
        <v>881</v>
      </c>
      <c r="AD20" s="291" t="s">
        <v>882</v>
      </c>
      <c r="AE20" s="291" t="s">
        <v>883</v>
      </c>
      <c r="AF20" s="291" t="s">
        <v>884</v>
      </c>
      <c r="AG20" s="291" t="s">
        <v>885</v>
      </c>
      <c r="AH20" s="291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124.8" x14ac:dyDescent="0.3">
      <c r="A37" s="341" t="s">
        <v>1022</v>
      </c>
      <c r="B37" s="342" t="s">
        <v>1023</v>
      </c>
      <c r="C37" s="182" t="s">
        <v>1024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7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ht="202.8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</row>
    <row r="48" spans="1:34" s="8" customFormat="1" ht="48" customHeight="1" x14ac:dyDescent="0.3">
      <c r="A48" s="452" t="s">
        <v>159</v>
      </c>
      <c r="B48" s="452"/>
      <c r="C48" s="452"/>
      <c r="D48" s="452"/>
      <c r="E48" s="452"/>
      <c r="F48" s="452"/>
      <c r="G48" s="452"/>
      <c r="H48" s="452"/>
      <c r="I48" s="45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7.399999999999999" x14ac:dyDescent="0.3">
      <c r="A52" s="7"/>
      <c r="B52" s="240" t="s">
        <v>1010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48:I48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2"/>
  <sheetViews>
    <sheetView view="pageBreakPreview" zoomScale="70" zoomScaleNormal="60" zoomScaleSheetLayoutView="70" workbookViewId="0">
      <selection activeCell="U37" sqref="U37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2" t="s">
        <v>67</v>
      </c>
    </row>
    <row r="2" spans="1:82" ht="18" x14ac:dyDescent="0.35">
      <c r="Z2" s="10"/>
      <c r="CD2" s="303" t="s">
        <v>0</v>
      </c>
    </row>
    <row r="3" spans="1:82" ht="18" x14ac:dyDescent="0.35">
      <c r="Z3" s="10"/>
      <c r="CD3" s="303" t="s">
        <v>924</v>
      </c>
    </row>
    <row r="4" spans="1:82" s="304" customFormat="1" ht="18.75" customHeight="1" x14ac:dyDescent="0.3">
      <c r="A4" s="396" t="s">
        <v>909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</row>
    <row r="5" spans="1:82" s="9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</row>
    <row r="6" spans="1:82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82" s="9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</row>
    <row r="8" spans="1:82" ht="15.75" customHeight="1" x14ac:dyDescent="0.3">
      <c r="A8" s="405" t="s">
        <v>86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5"/>
      <c r="U8" s="405"/>
      <c r="V8" s="405"/>
      <c r="W8" s="405"/>
      <c r="X8" s="405"/>
      <c r="Y8" s="405"/>
      <c r="Z8" s="405"/>
      <c r="AA8" s="405"/>
      <c r="AB8" s="405"/>
      <c r="AC8" s="405"/>
      <c r="AD8" s="405"/>
      <c r="AE8" s="405"/>
      <c r="AF8" s="405"/>
      <c r="AG8" s="405"/>
      <c r="AH8" s="405"/>
      <c r="AI8" s="405"/>
      <c r="AJ8" s="405"/>
      <c r="AK8" s="405"/>
      <c r="AL8" s="405"/>
      <c r="AM8" s="405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</row>
    <row r="11" spans="1:82" ht="18" x14ac:dyDescent="0.35">
      <c r="AB11" s="303"/>
    </row>
    <row r="12" spans="1:82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</row>
    <row r="13" spans="1:82" x14ac:dyDescent="0.3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</row>
    <row r="14" spans="1:82" ht="18" x14ac:dyDescent="0.35">
      <c r="A14" s="453"/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70" t="s">
        <v>72</v>
      </c>
      <c r="B15" s="373" t="s">
        <v>20</v>
      </c>
      <c r="C15" s="373" t="s">
        <v>5</v>
      </c>
      <c r="D15" s="370" t="s">
        <v>171</v>
      </c>
      <c r="E15" s="454" t="s">
        <v>1038</v>
      </c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6"/>
      <c r="BW15" s="387" t="s">
        <v>863</v>
      </c>
      <c r="BX15" s="388"/>
      <c r="BY15" s="388"/>
      <c r="BZ15" s="388"/>
      <c r="CA15" s="388"/>
      <c r="CB15" s="388"/>
      <c r="CC15" s="389"/>
      <c r="CD15" s="345" t="s">
        <v>87</v>
      </c>
    </row>
    <row r="16" spans="1:82" ht="30" customHeight="1" x14ac:dyDescent="0.3">
      <c r="A16" s="371"/>
      <c r="B16" s="373"/>
      <c r="C16" s="373"/>
      <c r="D16" s="371"/>
      <c r="E16" s="457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  <c r="AC16" s="458"/>
      <c r="AD16" s="458"/>
      <c r="AE16" s="458"/>
      <c r="AF16" s="458"/>
      <c r="AG16" s="458"/>
      <c r="AH16" s="458"/>
      <c r="AI16" s="458"/>
      <c r="AJ16" s="458"/>
      <c r="AK16" s="458"/>
      <c r="AL16" s="458"/>
      <c r="AM16" s="458"/>
      <c r="AN16" s="458"/>
      <c r="AO16" s="458"/>
      <c r="AP16" s="458"/>
      <c r="AQ16" s="458"/>
      <c r="AR16" s="458"/>
      <c r="AS16" s="458"/>
      <c r="AT16" s="458"/>
      <c r="AU16" s="458"/>
      <c r="AV16" s="458"/>
      <c r="AW16" s="458"/>
      <c r="AX16" s="458"/>
      <c r="AY16" s="458"/>
      <c r="AZ16" s="458"/>
      <c r="BA16" s="458"/>
      <c r="BB16" s="458"/>
      <c r="BC16" s="458"/>
      <c r="BD16" s="458"/>
      <c r="BE16" s="458"/>
      <c r="BF16" s="458"/>
      <c r="BG16" s="458"/>
      <c r="BH16" s="458"/>
      <c r="BI16" s="458"/>
      <c r="BJ16" s="458"/>
      <c r="BK16" s="458"/>
      <c r="BL16" s="458"/>
      <c r="BM16" s="458"/>
      <c r="BN16" s="458"/>
      <c r="BO16" s="458"/>
      <c r="BP16" s="458"/>
      <c r="BQ16" s="458"/>
      <c r="BR16" s="458"/>
      <c r="BS16" s="458"/>
      <c r="BT16" s="458"/>
      <c r="BU16" s="458"/>
      <c r="BV16" s="459"/>
      <c r="BW16" s="393"/>
      <c r="BX16" s="394"/>
      <c r="BY16" s="394"/>
      <c r="BZ16" s="394"/>
      <c r="CA16" s="394"/>
      <c r="CB16" s="394"/>
      <c r="CC16" s="395"/>
      <c r="CD16" s="345"/>
    </row>
    <row r="17" spans="1:82" ht="39" customHeight="1" x14ac:dyDescent="0.3">
      <c r="A17" s="371"/>
      <c r="B17" s="373"/>
      <c r="C17" s="373"/>
      <c r="D17" s="371"/>
      <c r="E17" s="375" t="s">
        <v>9</v>
      </c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 t="s">
        <v>10</v>
      </c>
      <c r="AO17" s="375"/>
      <c r="AP17" s="375"/>
      <c r="AQ17" s="375"/>
      <c r="AR17" s="375"/>
      <c r="AS17" s="375"/>
      <c r="AT17" s="375"/>
      <c r="AU17" s="375"/>
      <c r="AV17" s="375"/>
      <c r="AW17" s="375"/>
      <c r="AX17" s="375"/>
      <c r="AY17" s="375"/>
      <c r="AZ17" s="375"/>
      <c r="BA17" s="375"/>
      <c r="BB17" s="375"/>
      <c r="BC17" s="375"/>
      <c r="BD17" s="375"/>
      <c r="BE17" s="375"/>
      <c r="BF17" s="375"/>
      <c r="BG17" s="375"/>
      <c r="BH17" s="375"/>
      <c r="BI17" s="375"/>
      <c r="BJ17" s="375"/>
      <c r="BK17" s="375"/>
      <c r="BL17" s="375"/>
      <c r="BM17" s="375"/>
      <c r="BN17" s="375"/>
      <c r="BO17" s="375"/>
      <c r="BP17" s="375"/>
      <c r="BQ17" s="375"/>
      <c r="BR17" s="375"/>
      <c r="BS17" s="375"/>
      <c r="BT17" s="375"/>
      <c r="BU17" s="375"/>
      <c r="BV17" s="375"/>
      <c r="BW17" s="393"/>
      <c r="BX17" s="394"/>
      <c r="BY17" s="394"/>
      <c r="BZ17" s="394"/>
      <c r="CA17" s="394"/>
      <c r="CB17" s="394"/>
      <c r="CC17" s="395"/>
      <c r="CD17" s="345"/>
    </row>
    <row r="18" spans="1:82" ht="30" customHeight="1" x14ac:dyDescent="0.3">
      <c r="A18" s="371"/>
      <c r="B18" s="373"/>
      <c r="C18" s="373"/>
      <c r="D18" s="371"/>
      <c r="E18" s="375" t="s">
        <v>14</v>
      </c>
      <c r="F18" s="375"/>
      <c r="G18" s="375"/>
      <c r="H18" s="375"/>
      <c r="I18" s="375"/>
      <c r="J18" s="375"/>
      <c r="K18" s="375"/>
      <c r="L18" s="375" t="s">
        <v>79</v>
      </c>
      <c r="M18" s="375"/>
      <c r="N18" s="375"/>
      <c r="O18" s="375"/>
      <c r="P18" s="375"/>
      <c r="Q18" s="375"/>
      <c r="R18" s="375"/>
      <c r="S18" s="375" t="s">
        <v>80</v>
      </c>
      <c r="T18" s="375"/>
      <c r="U18" s="375"/>
      <c r="V18" s="375"/>
      <c r="W18" s="375"/>
      <c r="X18" s="375"/>
      <c r="Y18" s="375"/>
      <c r="Z18" s="375" t="s">
        <v>81</v>
      </c>
      <c r="AA18" s="375"/>
      <c r="AB18" s="375"/>
      <c r="AC18" s="375"/>
      <c r="AD18" s="375"/>
      <c r="AE18" s="375"/>
      <c r="AF18" s="375"/>
      <c r="AG18" s="375" t="s">
        <v>82</v>
      </c>
      <c r="AH18" s="375"/>
      <c r="AI18" s="375"/>
      <c r="AJ18" s="375"/>
      <c r="AK18" s="375"/>
      <c r="AL18" s="375"/>
      <c r="AM18" s="375"/>
      <c r="AN18" s="375" t="s">
        <v>14</v>
      </c>
      <c r="AO18" s="375"/>
      <c r="AP18" s="375"/>
      <c r="AQ18" s="375"/>
      <c r="AR18" s="375"/>
      <c r="AS18" s="375"/>
      <c r="AT18" s="375"/>
      <c r="AU18" s="375" t="s">
        <v>79</v>
      </c>
      <c r="AV18" s="375"/>
      <c r="AW18" s="375"/>
      <c r="AX18" s="375"/>
      <c r="AY18" s="375"/>
      <c r="AZ18" s="375"/>
      <c r="BA18" s="375"/>
      <c r="BB18" s="375" t="s">
        <v>80</v>
      </c>
      <c r="BC18" s="375"/>
      <c r="BD18" s="375"/>
      <c r="BE18" s="375"/>
      <c r="BF18" s="375"/>
      <c r="BG18" s="375"/>
      <c r="BH18" s="375"/>
      <c r="BI18" s="375" t="s">
        <v>81</v>
      </c>
      <c r="BJ18" s="375"/>
      <c r="BK18" s="375"/>
      <c r="BL18" s="375"/>
      <c r="BM18" s="375"/>
      <c r="BN18" s="375"/>
      <c r="BO18" s="375"/>
      <c r="BP18" s="375" t="s">
        <v>82</v>
      </c>
      <c r="BQ18" s="375"/>
      <c r="BR18" s="375"/>
      <c r="BS18" s="375"/>
      <c r="BT18" s="375"/>
      <c r="BU18" s="375"/>
      <c r="BV18" s="375"/>
      <c r="BW18" s="390"/>
      <c r="BX18" s="391"/>
      <c r="BY18" s="391"/>
      <c r="BZ18" s="391"/>
      <c r="CA18" s="391"/>
      <c r="CB18" s="391"/>
      <c r="CC18" s="392"/>
      <c r="CD18" s="345"/>
    </row>
    <row r="19" spans="1:82" ht="96.75" customHeight="1" x14ac:dyDescent="0.3">
      <c r="A19" s="372"/>
      <c r="B19" s="373"/>
      <c r="C19" s="373"/>
      <c r="D19" s="372"/>
      <c r="E19" s="285" t="s">
        <v>2</v>
      </c>
      <c r="F19" s="285" t="s">
        <v>3</v>
      </c>
      <c r="G19" s="285" t="s">
        <v>248</v>
      </c>
      <c r="H19" s="285" t="s">
        <v>249</v>
      </c>
      <c r="I19" s="285" t="s">
        <v>6</v>
      </c>
      <c r="J19" s="285" t="s">
        <v>998</v>
      </c>
      <c r="K19" s="39" t="s">
        <v>999</v>
      </c>
      <c r="L19" s="285" t="s">
        <v>2</v>
      </c>
      <c r="M19" s="285" t="s">
        <v>3</v>
      </c>
      <c r="N19" s="285" t="s">
        <v>248</v>
      </c>
      <c r="O19" s="285" t="s">
        <v>249</v>
      </c>
      <c r="P19" s="285" t="s">
        <v>6</v>
      </c>
      <c r="Q19" s="285" t="s">
        <v>998</v>
      </c>
      <c r="R19" s="39" t="s">
        <v>999</v>
      </c>
      <c r="S19" s="285" t="s">
        <v>2</v>
      </c>
      <c r="T19" s="285" t="s">
        <v>3</v>
      </c>
      <c r="U19" s="285" t="s">
        <v>248</v>
      </c>
      <c r="V19" s="285" t="s">
        <v>249</v>
      </c>
      <c r="W19" s="285" t="s">
        <v>6</v>
      </c>
      <c r="X19" s="285" t="s">
        <v>998</v>
      </c>
      <c r="Y19" s="39" t="s">
        <v>999</v>
      </c>
      <c r="Z19" s="285" t="s">
        <v>2</v>
      </c>
      <c r="AA19" s="285" t="s">
        <v>3</v>
      </c>
      <c r="AB19" s="285" t="s">
        <v>248</v>
      </c>
      <c r="AC19" s="285" t="s">
        <v>249</v>
      </c>
      <c r="AD19" s="285" t="s">
        <v>6</v>
      </c>
      <c r="AE19" s="285" t="s">
        <v>998</v>
      </c>
      <c r="AF19" s="39" t="s">
        <v>999</v>
      </c>
      <c r="AG19" s="285" t="s">
        <v>2</v>
      </c>
      <c r="AH19" s="285" t="s">
        <v>3</v>
      </c>
      <c r="AI19" s="285" t="s">
        <v>248</v>
      </c>
      <c r="AJ19" s="285" t="s">
        <v>249</v>
      </c>
      <c r="AK19" s="285" t="s">
        <v>6</v>
      </c>
      <c r="AL19" s="285" t="s">
        <v>998</v>
      </c>
      <c r="AM19" s="39" t="s">
        <v>999</v>
      </c>
      <c r="AN19" s="285" t="s">
        <v>2</v>
      </c>
      <c r="AO19" s="285" t="s">
        <v>3</v>
      </c>
      <c r="AP19" s="285" t="s">
        <v>248</v>
      </c>
      <c r="AQ19" s="285" t="s">
        <v>249</v>
      </c>
      <c r="AR19" s="285" t="s">
        <v>6</v>
      </c>
      <c r="AS19" s="285" t="s">
        <v>998</v>
      </c>
      <c r="AT19" s="39" t="s">
        <v>999</v>
      </c>
      <c r="AU19" s="285" t="s">
        <v>2</v>
      </c>
      <c r="AV19" s="285" t="s">
        <v>3</v>
      </c>
      <c r="AW19" s="285" t="s">
        <v>248</v>
      </c>
      <c r="AX19" s="285" t="s">
        <v>249</v>
      </c>
      <c r="AY19" s="285" t="s">
        <v>6</v>
      </c>
      <c r="AZ19" s="285" t="s">
        <v>998</v>
      </c>
      <c r="BA19" s="39" t="s">
        <v>999</v>
      </c>
      <c r="BB19" s="285" t="s">
        <v>2</v>
      </c>
      <c r="BC19" s="285" t="s">
        <v>3</v>
      </c>
      <c r="BD19" s="285" t="s">
        <v>248</v>
      </c>
      <c r="BE19" s="285" t="s">
        <v>249</v>
      </c>
      <c r="BF19" s="285" t="s">
        <v>6</v>
      </c>
      <c r="BG19" s="285" t="s">
        <v>998</v>
      </c>
      <c r="BH19" s="39" t="s">
        <v>999</v>
      </c>
      <c r="BI19" s="285" t="s">
        <v>2</v>
      </c>
      <c r="BJ19" s="285" t="s">
        <v>3</v>
      </c>
      <c r="BK19" s="285" t="s">
        <v>248</v>
      </c>
      <c r="BL19" s="285" t="s">
        <v>249</v>
      </c>
      <c r="BM19" s="285" t="s">
        <v>6</v>
      </c>
      <c r="BN19" s="285" t="s">
        <v>998</v>
      </c>
      <c r="BO19" s="39" t="s">
        <v>999</v>
      </c>
      <c r="BP19" s="285" t="s">
        <v>2</v>
      </c>
      <c r="BQ19" s="285" t="s">
        <v>3</v>
      </c>
      <c r="BR19" s="285" t="s">
        <v>248</v>
      </c>
      <c r="BS19" s="285" t="s">
        <v>249</v>
      </c>
      <c r="BT19" s="285" t="s">
        <v>6</v>
      </c>
      <c r="BU19" s="285" t="s">
        <v>998</v>
      </c>
      <c r="BV19" s="39" t="s">
        <v>999</v>
      </c>
      <c r="BW19" s="285" t="s">
        <v>2</v>
      </c>
      <c r="BX19" s="285" t="s">
        <v>3</v>
      </c>
      <c r="BY19" s="285" t="s">
        <v>248</v>
      </c>
      <c r="BZ19" s="285" t="s">
        <v>249</v>
      </c>
      <c r="CA19" s="285" t="s">
        <v>6</v>
      </c>
      <c r="CB19" s="285" t="s">
        <v>998</v>
      </c>
      <c r="CC19" s="39" t="s">
        <v>999</v>
      </c>
      <c r="CD19" s="345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J45</f>
        <v>нд</v>
      </c>
      <c r="K27" s="184" t="str">
        <f>K45</f>
        <v>нд</v>
      </c>
      <c r="L27" s="184" t="str">
        <f t="shared" ref="L27:Q27" si="1">L45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R45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93.6" x14ac:dyDescent="0.3">
      <c r="A37" s="341" t="s">
        <v>1022</v>
      </c>
      <c r="B37" s="342" t="s">
        <v>1023</v>
      </c>
      <c r="C37" s="182" t="s">
        <v>1024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7">
        <v>2.6909999999999998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46.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62.4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J46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tr">
        <f>'13квОС'!J46</f>
        <v>нд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171"/>
    </row>
    <row r="47" spans="1:82" ht="156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tr">
        <f>'13квОС'!K47</f>
        <v>нд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  <c r="AT47" s="184" t="s">
        <v>943</v>
      </c>
      <c r="AU47" s="184" t="s">
        <v>943</v>
      </c>
      <c r="AV47" s="184" t="s">
        <v>943</v>
      </c>
      <c r="AW47" s="184" t="s">
        <v>943</v>
      </c>
      <c r="AX47" s="184" t="s">
        <v>943</v>
      </c>
      <c r="AY47" s="184" t="s">
        <v>943</v>
      </c>
      <c r="AZ47" s="184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4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184" t="s">
        <v>943</v>
      </c>
      <c r="BR47" s="184" t="s">
        <v>943</v>
      </c>
      <c r="BS47" s="184" t="s">
        <v>943</v>
      </c>
      <c r="BT47" s="184" t="s">
        <v>943</v>
      </c>
      <c r="BU47" s="184" t="s">
        <v>943</v>
      </c>
      <c r="BV47" s="184" t="s">
        <v>943</v>
      </c>
      <c r="BW47" s="184" t="s">
        <v>943</v>
      </c>
      <c r="BX47" s="184" t="s">
        <v>943</v>
      </c>
      <c r="BY47" s="184" t="s">
        <v>943</v>
      </c>
      <c r="BZ47" s="184" t="s">
        <v>943</v>
      </c>
      <c r="CA47" s="184" t="s">
        <v>943</v>
      </c>
      <c r="CB47" s="184" t="s">
        <v>943</v>
      </c>
      <c r="CC47" s="184" t="s">
        <v>943</v>
      </c>
      <c r="CD47" s="291"/>
    </row>
    <row r="48" spans="1:82" s="9" customFormat="1" ht="47.25" customHeight="1" x14ac:dyDescent="0.3">
      <c r="A48" s="452" t="s">
        <v>159</v>
      </c>
      <c r="B48" s="452"/>
      <c r="C48" s="452"/>
      <c r="D48" s="452"/>
      <c r="E48" s="452"/>
      <c r="F48" s="452"/>
      <c r="G48" s="452"/>
      <c r="H48" s="452"/>
      <c r="I48" s="452"/>
      <c r="J48" s="452"/>
      <c r="K48" s="452"/>
      <c r="L48" s="173"/>
      <c r="M48" s="173"/>
      <c r="N48" s="173"/>
      <c r="O48" s="173"/>
      <c r="P48" s="173"/>
      <c r="Q48" s="17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</row>
    <row r="51" spans="2:2" ht="17.399999999999999" x14ac:dyDescent="0.3">
      <c r="B51" s="309"/>
    </row>
    <row r="52" spans="2:2" ht="17.399999999999999" x14ac:dyDescent="0.3">
      <c r="B52" s="309" t="s">
        <v>1010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4:AM14"/>
    <mergeCell ref="A15:A19"/>
    <mergeCell ref="B15:B19"/>
    <mergeCell ref="C15:C19"/>
    <mergeCell ref="D15:D19"/>
    <mergeCell ref="E15:BV16"/>
    <mergeCell ref="A48:K4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5"/>
  <sheetViews>
    <sheetView view="pageBreakPreview" topLeftCell="E10" zoomScale="80" zoomScaleNormal="60" zoomScaleSheetLayoutView="80" workbookViewId="0">
      <selection activeCell="AI18" sqref="AI18:AM18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96" t="s">
        <v>910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6"/>
      <c r="AP4" s="396"/>
      <c r="AQ4" s="396"/>
      <c r="AR4" s="396"/>
      <c r="AS4" s="396"/>
      <c r="AT4" s="396"/>
      <c r="AU4" s="396"/>
      <c r="AV4" s="396"/>
      <c r="AW4" s="396"/>
      <c r="AX4" s="396"/>
      <c r="AY4" s="396"/>
      <c r="AZ4" s="396"/>
      <c r="BA4" s="396"/>
      <c r="BB4" s="396"/>
      <c r="BC4" s="396"/>
      <c r="BD4" s="396"/>
      <c r="BE4" s="396"/>
      <c r="BF4" s="396"/>
      <c r="BG4" s="396"/>
      <c r="BH4" s="396"/>
    </row>
    <row r="5" spans="1:87" s="8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  <c r="AN5" s="343"/>
      <c r="AO5" s="343"/>
      <c r="AP5" s="343"/>
      <c r="AQ5" s="343"/>
      <c r="AR5" s="343"/>
      <c r="AS5" s="343"/>
      <c r="AT5" s="343"/>
      <c r="AU5" s="343"/>
      <c r="AV5" s="343"/>
      <c r="AW5" s="343"/>
      <c r="AX5" s="343"/>
      <c r="AY5" s="343"/>
      <c r="AZ5" s="343"/>
      <c r="BA5" s="343"/>
      <c r="BB5" s="343"/>
      <c r="BC5" s="343"/>
      <c r="BD5" s="343"/>
      <c r="BE5" s="343"/>
      <c r="BF5" s="343"/>
      <c r="BG5" s="343"/>
      <c r="BH5" s="343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</row>
    <row r="8" spans="1:87" ht="15.75" customHeight="1" x14ac:dyDescent="0.3">
      <c r="A8" s="397" t="s">
        <v>169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7"/>
      <c r="AK8" s="397"/>
      <c r="AL8" s="397"/>
      <c r="AM8" s="397"/>
      <c r="AN8" s="397"/>
      <c r="AO8" s="397"/>
      <c r="AP8" s="397"/>
      <c r="AQ8" s="397"/>
      <c r="AR8" s="397"/>
      <c r="AS8" s="397"/>
      <c r="AT8" s="397"/>
      <c r="AU8" s="397"/>
      <c r="AV8" s="397"/>
      <c r="AW8" s="397"/>
      <c r="AX8" s="397"/>
      <c r="AY8" s="397"/>
      <c r="AZ8" s="397"/>
      <c r="BA8" s="397"/>
      <c r="BB8" s="397"/>
      <c r="BC8" s="397"/>
      <c r="BD8" s="397"/>
      <c r="BE8" s="397"/>
      <c r="BF8" s="397"/>
      <c r="BG8" s="397"/>
      <c r="BH8" s="397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344"/>
      <c r="BB10" s="344"/>
      <c r="BC10" s="344"/>
      <c r="BD10" s="344"/>
      <c r="BE10" s="344"/>
      <c r="BF10" s="344"/>
      <c r="BG10" s="344"/>
      <c r="BH10" s="344"/>
    </row>
    <row r="11" spans="1:87" ht="18" x14ac:dyDescent="0.35">
      <c r="AA11" s="26"/>
    </row>
    <row r="12" spans="1:87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4"/>
      <c r="BB12" s="344"/>
      <c r="BC12" s="344"/>
      <c r="BD12" s="344"/>
      <c r="BE12" s="344"/>
      <c r="BF12" s="344"/>
      <c r="BG12" s="344"/>
      <c r="BH12" s="344"/>
    </row>
    <row r="13" spans="1:87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</row>
    <row r="14" spans="1:87" ht="18" x14ac:dyDescent="0.35">
      <c r="A14" s="453"/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/>
      <c r="AW14" s="453"/>
      <c r="AX14" s="453"/>
      <c r="AY14" s="453"/>
      <c r="AZ14" s="453"/>
      <c r="BA14" s="453"/>
      <c r="BB14" s="453"/>
      <c r="BC14" s="453"/>
      <c r="BD14" s="453"/>
      <c r="BE14" s="453"/>
      <c r="BF14" s="453"/>
      <c r="BG14" s="453"/>
      <c r="BH14" s="453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70" t="s">
        <v>72</v>
      </c>
      <c r="B15" s="373" t="s">
        <v>23</v>
      </c>
      <c r="C15" s="373" t="s">
        <v>5</v>
      </c>
      <c r="D15" s="370" t="s">
        <v>71</v>
      </c>
      <c r="E15" s="454" t="s">
        <v>1044</v>
      </c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6"/>
      <c r="BC15" s="387" t="s">
        <v>863</v>
      </c>
      <c r="BD15" s="388"/>
      <c r="BE15" s="388"/>
      <c r="BF15" s="388"/>
      <c r="BG15" s="389"/>
      <c r="BH15" s="373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71"/>
      <c r="B16" s="373"/>
      <c r="C16" s="373"/>
      <c r="D16" s="371"/>
      <c r="E16" s="457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  <c r="AC16" s="458"/>
      <c r="AD16" s="458"/>
      <c r="AE16" s="458"/>
      <c r="AF16" s="458"/>
      <c r="AG16" s="458"/>
      <c r="AH16" s="458"/>
      <c r="AI16" s="458"/>
      <c r="AJ16" s="458"/>
      <c r="AK16" s="458"/>
      <c r="AL16" s="458"/>
      <c r="AM16" s="458"/>
      <c r="AN16" s="458"/>
      <c r="AO16" s="458"/>
      <c r="AP16" s="458"/>
      <c r="AQ16" s="458"/>
      <c r="AR16" s="458"/>
      <c r="AS16" s="458"/>
      <c r="AT16" s="458"/>
      <c r="AU16" s="458"/>
      <c r="AV16" s="458"/>
      <c r="AW16" s="458"/>
      <c r="AX16" s="458"/>
      <c r="AY16" s="458"/>
      <c r="AZ16" s="458"/>
      <c r="BA16" s="458"/>
      <c r="BB16" s="459"/>
      <c r="BC16" s="393"/>
      <c r="BD16" s="394"/>
      <c r="BE16" s="394"/>
      <c r="BF16" s="394"/>
      <c r="BG16" s="395"/>
      <c r="BH16" s="373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71"/>
      <c r="B17" s="373"/>
      <c r="C17" s="373"/>
      <c r="D17" s="371"/>
      <c r="E17" s="375" t="s">
        <v>9</v>
      </c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 t="s">
        <v>10</v>
      </c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  <c r="AR17" s="375"/>
      <c r="AS17" s="375"/>
      <c r="AT17" s="375"/>
      <c r="AU17" s="375"/>
      <c r="AV17" s="375"/>
      <c r="AW17" s="375"/>
      <c r="AX17" s="375"/>
      <c r="AY17" s="375"/>
      <c r="AZ17" s="375"/>
      <c r="BA17" s="375"/>
      <c r="BB17" s="448"/>
      <c r="BC17" s="393"/>
      <c r="BD17" s="394"/>
      <c r="BE17" s="394"/>
      <c r="BF17" s="394"/>
      <c r="BG17" s="395"/>
      <c r="BH17" s="373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71"/>
      <c r="B18" s="373"/>
      <c r="C18" s="373"/>
      <c r="D18" s="371"/>
      <c r="E18" s="373" t="s">
        <v>14</v>
      </c>
      <c r="F18" s="373"/>
      <c r="G18" s="373"/>
      <c r="H18" s="373"/>
      <c r="I18" s="373"/>
      <c r="J18" s="373" t="s">
        <v>79</v>
      </c>
      <c r="K18" s="373"/>
      <c r="L18" s="373"/>
      <c r="M18" s="373"/>
      <c r="N18" s="373"/>
      <c r="O18" s="373" t="s">
        <v>80</v>
      </c>
      <c r="P18" s="373"/>
      <c r="Q18" s="373"/>
      <c r="R18" s="373"/>
      <c r="S18" s="373"/>
      <c r="T18" s="373" t="s">
        <v>84</v>
      </c>
      <c r="U18" s="373"/>
      <c r="V18" s="373"/>
      <c r="W18" s="373"/>
      <c r="X18" s="373"/>
      <c r="Y18" s="375" t="s">
        <v>82</v>
      </c>
      <c r="Z18" s="375"/>
      <c r="AA18" s="375"/>
      <c r="AB18" s="375"/>
      <c r="AC18" s="375"/>
      <c r="AD18" s="373" t="s">
        <v>14</v>
      </c>
      <c r="AE18" s="373"/>
      <c r="AF18" s="373"/>
      <c r="AG18" s="373"/>
      <c r="AH18" s="373"/>
      <c r="AI18" s="373" t="s">
        <v>79</v>
      </c>
      <c r="AJ18" s="373"/>
      <c r="AK18" s="373"/>
      <c r="AL18" s="373"/>
      <c r="AM18" s="373"/>
      <c r="AN18" s="373" t="s">
        <v>80</v>
      </c>
      <c r="AO18" s="373"/>
      <c r="AP18" s="373"/>
      <c r="AQ18" s="373"/>
      <c r="AR18" s="373"/>
      <c r="AS18" s="373" t="s">
        <v>84</v>
      </c>
      <c r="AT18" s="373"/>
      <c r="AU18" s="373"/>
      <c r="AV18" s="373"/>
      <c r="AW18" s="373"/>
      <c r="AX18" s="375" t="s">
        <v>82</v>
      </c>
      <c r="AY18" s="375"/>
      <c r="AZ18" s="375"/>
      <c r="BA18" s="375"/>
      <c r="BB18" s="375"/>
      <c r="BC18" s="390"/>
      <c r="BD18" s="391"/>
      <c r="BE18" s="391"/>
      <c r="BF18" s="391"/>
      <c r="BG18" s="392"/>
      <c r="BH18" s="373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72"/>
      <c r="B19" s="373"/>
      <c r="C19" s="373"/>
      <c r="D19" s="372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73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1">
        <v>1</v>
      </c>
      <c r="B20" s="291">
        <v>2</v>
      </c>
      <c r="C20" s="291">
        <v>3</v>
      </c>
      <c r="D20" s="291">
        <f>C20+1</f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95</v>
      </c>
      <c r="K20" s="291" t="s">
        <v>96</v>
      </c>
      <c r="L20" s="291" t="s">
        <v>97</v>
      </c>
      <c r="M20" s="291" t="s">
        <v>98</v>
      </c>
      <c r="N20" s="291" t="s">
        <v>99</v>
      </c>
      <c r="O20" s="291" t="s">
        <v>102</v>
      </c>
      <c r="P20" s="291" t="s">
        <v>103</v>
      </c>
      <c r="Q20" s="291" t="s">
        <v>104</v>
      </c>
      <c r="R20" s="291" t="s">
        <v>105</v>
      </c>
      <c r="S20" s="291" t="s">
        <v>106</v>
      </c>
      <c r="T20" s="291" t="s">
        <v>109</v>
      </c>
      <c r="U20" s="291" t="s">
        <v>110</v>
      </c>
      <c r="V20" s="291" t="s">
        <v>111</v>
      </c>
      <c r="W20" s="291" t="s">
        <v>112</v>
      </c>
      <c r="X20" s="291" t="s">
        <v>113</v>
      </c>
      <c r="Y20" s="291" t="s">
        <v>116</v>
      </c>
      <c r="Z20" s="291" t="s">
        <v>117</v>
      </c>
      <c r="AA20" s="291" t="s">
        <v>118</v>
      </c>
      <c r="AB20" s="291" t="s">
        <v>119</v>
      </c>
      <c r="AC20" s="291" t="s">
        <v>120</v>
      </c>
      <c r="AD20" s="291" t="s">
        <v>123</v>
      </c>
      <c r="AE20" s="291" t="s">
        <v>124</v>
      </c>
      <c r="AF20" s="291" t="s">
        <v>125</v>
      </c>
      <c r="AG20" s="291" t="s">
        <v>126</v>
      </c>
      <c r="AH20" s="291" t="s">
        <v>127</v>
      </c>
      <c r="AI20" s="291" t="s">
        <v>130</v>
      </c>
      <c r="AJ20" s="291" t="s">
        <v>131</v>
      </c>
      <c r="AK20" s="291" t="s">
        <v>132</v>
      </c>
      <c r="AL20" s="291" t="s">
        <v>133</v>
      </c>
      <c r="AM20" s="291" t="s">
        <v>158</v>
      </c>
      <c r="AN20" s="291" t="s">
        <v>137</v>
      </c>
      <c r="AO20" s="291" t="s">
        <v>138</v>
      </c>
      <c r="AP20" s="291" t="s">
        <v>139</v>
      </c>
      <c r="AQ20" s="291" t="s">
        <v>140</v>
      </c>
      <c r="AR20" s="291" t="s">
        <v>141</v>
      </c>
      <c r="AS20" s="291" t="s">
        <v>144</v>
      </c>
      <c r="AT20" s="291" t="s">
        <v>145</v>
      </c>
      <c r="AU20" s="291" t="s">
        <v>146</v>
      </c>
      <c r="AV20" s="291" t="s">
        <v>147</v>
      </c>
      <c r="AW20" s="291" t="s">
        <v>148</v>
      </c>
      <c r="AX20" s="291" t="s">
        <v>151</v>
      </c>
      <c r="AY20" s="291" t="s">
        <v>152</v>
      </c>
      <c r="AZ20" s="291" t="s">
        <v>153</v>
      </c>
      <c r="BA20" s="291" t="s">
        <v>154</v>
      </c>
      <c r="BB20" s="291" t="s">
        <v>155</v>
      </c>
      <c r="BC20" s="291" t="s">
        <v>161</v>
      </c>
      <c r="BD20" s="291" t="s">
        <v>162</v>
      </c>
      <c r="BE20" s="291" t="s">
        <v>163</v>
      </c>
      <c r="BF20" s="291" t="s">
        <v>164</v>
      </c>
      <c r="BG20" s="291" t="s">
        <v>244</v>
      </c>
      <c r="BH20" s="291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1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1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1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62.4" x14ac:dyDescent="0.3">
      <c r="A24" s="182" t="s">
        <v>204</v>
      </c>
      <c r="B24" s="183" t="s">
        <v>967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338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93.6" x14ac:dyDescent="0.3">
      <c r="A25" s="341" t="s">
        <v>1022</v>
      </c>
      <c r="B25" s="342" t="s">
        <v>1023</v>
      </c>
      <c r="C25" s="182" t="s">
        <v>1024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338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46.8" x14ac:dyDescent="0.3">
      <c r="A26" s="182" t="s">
        <v>205</v>
      </c>
      <c r="B26" s="183" t="s">
        <v>968</v>
      </c>
      <c r="C26" s="184"/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1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ht="31.2" x14ac:dyDescent="0.3">
      <c r="A27" s="182" t="s">
        <v>207</v>
      </c>
      <c r="B27" s="183" t="s">
        <v>1007</v>
      </c>
      <c r="C27" s="182" t="s">
        <v>1008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 t="s">
        <v>943</v>
      </c>
      <c r="BA27" s="184" t="s">
        <v>943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291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</row>
    <row r="28" spans="1:87" ht="156" x14ac:dyDescent="0.3">
      <c r="A28" s="182" t="s">
        <v>207</v>
      </c>
      <c r="B28" s="183" t="s">
        <v>1039</v>
      </c>
      <c r="C28" s="182" t="s">
        <v>1009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291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ht="17.399999999999999" x14ac:dyDescent="0.3">
      <c r="A32" s="7"/>
      <c r="B32" s="24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ht="17.399999999999999" x14ac:dyDescent="0.3">
      <c r="A33" s="7"/>
      <c r="B33" s="240" t="s">
        <v>1010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4:BH4"/>
    <mergeCell ref="A5:BH5"/>
    <mergeCell ref="A7:BH7"/>
    <mergeCell ref="A8:BH8"/>
    <mergeCell ref="A10:BH10"/>
    <mergeCell ref="BC15:BG18"/>
    <mergeCell ref="AS18:AW18"/>
    <mergeCell ref="AX18:BB18"/>
    <mergeCell ref="E17:AC17"/>
    <mergeCell ref="AD17:BB17"/>
    <mergeCell ref="Y18:AC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6"/>
  <sheetViews>
    <sheetView view="pageBreakPreview" topLeftCell="A20" zoomScale="58" zoomScaleNormal="70" zoomScaleSheetLayoutView="58" workbookViewId="0">
      <selection activeCell="AG18" sqref="AG18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7.0976562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6" width="6.19921875" style="7" customWidth="1"/>
    <col min="27" max="27" width="8.8984375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2" t="s">
        <v>912</v>
      </c>
    </row>
    <row r="2" spans="1:102" ht="18" x14ac:dyDescent="0.35">
      <c r="BC2" s="303" t="s">
        <v>0</v>
      </c>
    </row>
    <row r="3" spans="1:102" ht="18" x14ac:dyDescent="0.35">
      <c r="BC3" s="303" t="s">
        <v>924</v>
      </c>
    </row>
    <row r="4" spans="1:102" ht="18" x14ac:dyDescent="0.35">
      <c r="A4" s="344" t="s">
        <v>911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  <c r="AN5" s="343"/>
      <c r="AO5" s="343"/>
      <c r="AP5" s="343"/>
      <c r="AQ5" s="343"/>
      <c r="AR5" s="343"/>
      <c r="AS5" s="343"/>
      <c r="AT5" s="343"/>
      <c r="AU5" s="343"/>
      <c r="AV5" s="343"/>
      <c r="AW5" s="343"/>
      <c r="AX5" s="343"/>
      <c r="AY5" s="343"/>
      <c r="AZ5" s="343"/>
      <c r="BA5" s="343"/>
      <c r="BB5" s="343"/>
      <c r="BC5" s="343"/>
      <c r="BD5" s="133"/>
      <c r="BE5" s="133"/>
      <c r="BF5" s="133"/>
      <c r="BG5" s="133"/>
      <c r="BH5" s="133"/>
    </row>
    <row r="6" spans="1:102" s="9" customFormat="1" ht="18.75" customHeight="1" x14ac:dyDescent="0.3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133"/>
      <c r="BE6" s="133"/>
      <c r="BF6" s="133"/>
      <c r="BG6" s="133"/>
      <c r="BH6" s="133"/>
    </row>
    <row r="7" spans="1:102" ht="18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6"/>
      <c r="BO7" s="306"/>
      <c r="BP7" s="306"/>
      <c r="BQ7" s="306"/>
      <c r="BR7" s="306"/>
      <c r="BS7" s="306"/>
      <c r="BT7" s="306"/>
      <c r="BU7" s="306"/>
      <c r="BV7" s="306"/>
      <c r="BW7" s="306"/>
      <c r="BX7" s="306"/>
      <c r="BY7" s="306"/>
      <c r="BZ7" s="306"/>
      <c r="CA7" s="306"/>
      <c r="CB7" s="306"/>
      <c r="CC7" s="306"/>
      <c r="CD7" s="306"/>
      <c r="CE7" s="306"/>
      <c r="CF7" s="306"/>
      <c r="CG7" s="306"/>
      <c r="CH7" s="306"/>
      <c r="CI7" s="306"/>
      <c r="CJ7" s="306"/>
      <c r="CK7" s="306"/>
      <c r="CL7" s="306"/>
      <c r="CM7" s="306"/>
      <c r="CN7" s="306"/>
      <c r="CO7" s="306"/>
      <c r="CP7" s="306"/>
      <c r="CQ7" s="306"/>
      <c r="CR7" s="306"/>
      <c r="CS7" s="306"/>
      <c r="CT7" s="306"/>
      <c r="CU7" s="306"/>
      <c r="CV7" s="306"/>
      <c r="CW7" s="306"/>
      <c r="CX7" s="306"/>
    </row>
    <row r="8" spans="1:102" x14ac:dyDescent="0.3">
      <c r="A8" s="460" t="s">
        <v>160</v>
      </c>
      <c r="B8" s="460"/>
      <c r="C8" s="460"/>
      <c r="D8" s="460"/>
      <c r="E8" s="460"/>
      <c r="F8" s="460"/>
      <c r="G8" s="460"/>
      <c r="H8" s="460"/>
      <c r="I8" s="460"/>
      <c r="J8" s="460"/>
      <c r="K8" s="460"/>
      <c r="L8" s="460"/>
      <c r="M8" s="460"/>
      <c r="N8" s="460"/>
      <c r="O8" s="460"/>
      <c r="P8" s="460"/>
      <c r="Q8" s="460"/>
      <c r="R8" s="460"/>
      <c r="S8" s="460"/>
      <c r="T8" s="460"/>
      <c r="U8" s="460"/>
      <c r="V8" s="460"/>
      <c r="W8" s="460"/>
      <c r="X8" s="460"/>
      <c r="Y8" s="460"/>
      <c r="Z8" s="460"/>
      <c r="AA8" s="460"/>
      <c r="AB8" s="460"/>
      <c r="AC8" s="460"/>
      <c r="AD8" s="460"/>
      <c r="AE8" s="460"/>
      <c r="AF8" s="460"/>
      <c r="AG8" s="460"/>
      <c r="AH8" s="460"/>
      <c r="AI8" s="460"/>
      <c r="AJ8" s="460"/>
      <c r="AK8" s="460"/>
      <c r="AL8" s="460"/>
      <c r="AM8" s="460"/>
      <c r="AN8" s="460"/>
      <c r="AO8" s="460"/>
      <c r="AP8" s="460"/>
      <c r="AQ8" s="460"/>
      <c r="AR8" s="460"/>
      <c r="AS8" s="460"/>
      <c r="AT8" s="460"/>
      <c r="AU8" s="460"/>
      <c r="AV8" s="460"/>
      <c r="AW8" s="460"/>
      <c r="AX8" s="460"/>
      <c r="AY8" s="460"/>
      <c r="AZ8" s="460"/>
      <c r="BA8" s="460"/>
      <c r="BB8" s="460"/>
      <c r="BC8" s="460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3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344"/>
      <c r="BB10" s="344"/>
      <c r="BC10" s="344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4"/>
      <c r="BB12" s="344"/>
      <c r="BC12" s="344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61"/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461"/>
      <c r="O13" s="461"/>
      <c r="P13" s="461"/>
      <c r="Q13" s="461"/>
      <c r="R13" s="461"/>
      <c r="S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  <c r="AE13" s="461"/>
      <c r="AF13" s="461"/>
      <c r="AG13" s="461"/>
      <c r="AH13" s="461"/>
      <c r="AI13" s="461"/>
      <c r="AJ13" s="461"/>
      <c r="AK13" s="461"/>
      <c r="AL13" s="461"/>
      <c r="AM13" s="461"/>
      <c r="AN13" s="461"/>
      <c r="AO13" s="461"/>
      <c r="AP13" s="461"/>
      <c r="AQ13" s="461"/>
      <c r="AR13" s="461"/>
      <c r="AS13" s="461"/>
      <c r="AT13" s="461"/>
      <c r="AU13" s="461"/>
      <c r="AV13" s="461"/>
      <c r="AW13" s="461"/>
      <c r="AX13" s="461"/>
      <c r="AY13" s="461"/>
      <c r="AZ13" s="461"/>
      <c r="BA13" s="461"/>
      <c r="BB13" s="461"/>
      <c r="BC13" s="461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64"/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</row>
    <row r="15" spans="1:102" ht="51.75" customHeight="1" x14ac:dyDescent="0.3">
      <c r="A15" s="345" t="s">
        <v>72</v>
      </c>
      <c r="B15" s="345" t="s">
        <v>20</v>
      </c>
      <c r="C15" s="352" t="s">
        <v>5</v>
      </c>
      <c r="D15" s="345" t="s">
        <v>1021</v>
      </c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 t="s">
        <v>1028</v>
      </c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  <c r="BC15" s="345"/>
    </row>
    <row r="16" spans="1:102" ht="51.75" customHeight="1" x14ac:dyDescent="0.3">
      <c r="A16" s="345"/>
      <c r="B16" s="345"/>
      <c r="C16" s="353"/>
      <c r="D16" s="283" t="s">
        <v>9</v>
      </c>
      <c r="E16" s="363" t="s">
        <v>10</v>
      </c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364"/>
      <c r="AD16" s="283" t="s">
        <v>9</v>
      </c>
      <c r="AE16" s="363" t="s">
        <v>10</v>
      </c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364"/>
    </row>
    <row r="17" spans="1:55" ht="22.5" customHeight="1" x14ac:dyDescent="0.3">
      <c r="A17" s="345"/>
      <c r="B17" s="345"/>
      <c r="C17" s="353"/>
      <c r="D17" s="352" t="s">
        <v>14</v>
      </c>
      <c r="E17" s="363" t="s">
        <v>14</v>
      </c>
      <c r="F17" s="439"/>
      <c r="G17" s="439"/>
      <c r="H17" s="439"/>
      <c r="I17" s="364"/>
      <c r="J17" s="373" t="s">
        <v>79</v>
      </c>
      <c r="K17" s="373"/>
      <c r="L17" s="373"/>
      <c r="M17" s="373"/>
      <c r="N17" s="373"/>
      <c r="O17" s="373" t="s">
        <v>80</v>
      </c>
      <c r="P17" s="373"/>
      <c r="Q17" s="373"/>
      <c r="R17" s="373"/>
      <c r="S17" s="373"/>
      <c r="T17" s="373" t="s">
        <v>84</v>
      </c>
      <c r="U17" s="373"/>
      <c r="V17" s="373"/>
      <c r="W17" s="373"/>
      <c r="X17" s="373"/>
      <c r="Y17" s="375" t="s">
        <v>82</v>
      </c>
      <c r="Z17" s="375"/>
      <c r="AA17" s="375"/>
      <c r="AB17" s="375"/>
      <c r="AC17" s="375"/>
      <c r="AD17" s="352" t="s">
        <v>14</v>
      </c>
      <c r="AE17" s="363" t="s">
        <v>14</v>
      </c>
      <c r="AF17" s="439"/>
      <c r="AG17" s="439"/>
      <c r="AH17" s="439"/>
      <c r="AI17" s="364"/>
      <c r="AJ17" s="373" t="s">
        <v>79</v>
      </c>
      <c r="AK17" s="373"/>
      <c r="AL17" s="373"/>
      <c r="AM17" s="373"/>
      <c r="AN17" s="373"/>
      <c r="AO17" s="373" t="s">
        <v>80</v>
      </c>
      <c r="AP17" s="373"/>
      <c r="AQ17" s="373"/>
      <c r="AR17" s="373"/>
      <c r="AS17" s="373"/>
      <c r="AT17" s="373" t="s">
        <v>84</v>
      </c>
      <c r="AU17" s="373"/>
      <c r="AV17" s="373"/>
      <c r="AW17" s="373"/>
      <c r="AX17" s="373"/>
      <c r="AY17" s="375" t="s">
        <v>82</v>
      </c>
      <c r="AZ17" s="375"/>
      <c r="BA17" s="375"/>
      <c r="BB17" s="375"/>
      <c r="BC17" s="375"/>
    </row>
    <row r="18" spans="1:55" ht="194.25" customHeight="1" x14ac:dyDescent="0.3">
      <c r="A18" s="345"/>
      <c r="B18" s="345"/>
      <c r="C18" s="354"/>
      <c r="D18" s="354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54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6" customFormat="1" x14ac:dyDescent="0.3">
      <c r="A19" s="324">
        <v>1</v>
      </c>
      <c r="B19" s="325">
        <v>2</v>
      </c>
      <c r="C19" s="325">
        <f>B19+1</f>
        <v>3</v>
      </c>
      <c r="D19" s="325">
        <v>4</v>
      </c>
      <c r="E19" s="325" t="s">
        <v>88</v>
      </c>
      <c r="F19" s="325" t="s">
        <v>89</v>
      </c>
      <c r="G19" s="325" t="s">
        <v>90</v>
      </c>
      <c r="H19" s="325" t="s">
        <v>91</v>
      </c>
      <c r="I19" s="325" t="s">
        <v>92</v>
      </c>
      <c r="J19" s="325" t="s">
        <v>95</v>
      </c>
      <c r="K19" s="325" t="s">
        <v>96</v>
      </c>
      <c r="L19" s="325" t="s">
        <v>97</v>
      </c>
      <c r="M19" s="325" t="s">
        <v>98</v>
      </c>
      <c r="N19" s="325" t="s">
        <v>99</v>
      </c>
      <c r="O19" s="325" t="s">
        <v>102</v>
      </c>
      <c r="P19" s="325" t="s">
        <v>103</v>
      </c>
      <c r="Q19" s="325" t="s">
        <v>104</v>
      </c>
      <c r="R19" s="325" t="s">
        <v>105</v>
      </c>
      <c r="S19" s="325" t="s">
        <v>106</v>
      </c>
      <c r="T19" s="325" t="s">
        <v>109</v>
      </c>
      <c r="U19" s="325" t="s">
        <v>110</v>
      </c>
      <c r="V19" s="325" t="s">
        <v>111</v>
      </c>
      <c r="W19" s="325" t="s">
        <v>112</v>
      </c>
      <c r="X19" s="325" t="s">
        <v>113</v>
      </c>
      <c r="Y19" s="325" t="s">
        <v>116</v>
      </c>
      <c r="Z19" s="325" t="s">
        <v>117</v>
      </c>
      <c r="AA19" s="325" t="s">
        <v>118</v>
      </c>
      <c r="AB19" s="325" t="s">
        <v>119</v>
      </c>
      <c r="AC19" s="325" t="s">
        <v>120</v>
      </c>
      <c r="AD19" s="325">
        <v>6</v>
      </c>
      <c r="AE19" s="325" t="s">
        <v>161</v>
      </c>
      <c r="AF19" s="325" t="s">
        <v>162</v>
      </c>
      <c r="AG19" s="325" t="s">
        <v>163</v>
      </c>
      <c r="AH19" s="325" t="s">
        <v>164</v>
      </c>
      <c r="AI19" s="325" t="s">
        <v>244</v>
      </c>
      <c r="AJ19" s="325" t="s">
        <v>250</v>
      </c>
      <c r="AK19" s="325" t="s">
        <v>251</v>
      </c>
      <c r="AL19" s="325" t="s">
        <v>252</v>
      </c>
      <c r="AM19" s="325" t="s">
        <v>253</v>
      </c>
      <c r="AN19" s="325" t="s">
        <v>254</v>
      </c>
      <c r="AO19" s="325" t="s">
        <v>255</v>
      </c>
      <c r="AP19" s="325" t="s">
        <v>256</v>
      </c>
      <c r="AQ19" s="325" t="s">
        <v>257</v>
      </c>
      <c r="AR19" s="325" t="s">
        <v>258</v>
      </c>
      <c r="AS19" s="325" t="s">
        <v>259</v>
      </c>
      <c r="AT19" s="325" t="s">
        <v>260</v>
      </c>
      <c r="AU19" s="325" t="s">
        <v>261</v>
      </c>
      <c r="AV19" s="325" t="s">
        <v>262</v>
      </c>
      <c r="AW19" s="325" t="s">
        <v>263</v>
      </c>
      <c r="AX19" s="325" t="s">
        <v>264</v>
      </c>
      <c r="AY19" s="325" t="s">
        <v>265</v>
      </c>
      <c r="AZ19" s="325" t="s">
        <v>266</v>
      </c>
      <c r="BA19" s="325" t="s">
        <v>267</v>
      </c>
      <c r="BB19" s="325" t="s">
        <v>268</v>
      </c>
      <c r="BC19" s="325" t="s">
        <v>269</v>
      </c>
    </row>
    <row r="20" spans="1:55" s="326" customFormat="1" ht="46.8" x14ac:dyDescent="0.3">
      <c r="A20" s="182"/>
      <c r="B20" s="183" t="s">
        <v>170</v>
      </c>
      <c r="C20" s="184" t="s">
        <v>943</v>
      </c>
      <c r="D20" s="186">
        <f>D26</f>
        <v>6.1756799999999998</v>
      </c>
      <c r="E20" s="186" t="s">
        <v>943</v>
      </c>
      <c r="F20" s="186" t="s">
        <v>943</v>
      </c>
      <c r="G20" s="186" t="s">
        <v>943</v>
      </c>
      <c r="H20" s="186" t="s">
        <v>943</v>
      </c>
      <c r="I20" s="186" t="s">
        <v>943</v>
      </c>
      <c r="J20" s="186" t="s">
        <v>943</v>
      </c>
      <c r="K20" s="186" t="s">
        <v>943</v>
      </c>
      <c r="L20" s="186" t="s">
        <v>943</v>
      </c>
      <c r="M20" s="186" t="s">
        <v>943</v>
      </c>
      <c r="N20" s="186" t="s">
        <v>943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186" t="s">
        <v>943</v>
      </c>
      <c r="U20" s="186" t="s">
        <v>943</v>
      </c>
      <c r="V20" s="186" t="s">
        <v>943</v>
      </c>
      <c r="W20" s="186" t="s">
        <v>943</v>
      </c>
      <c r="X20" s="186" t="s">
        <v>943</v>
      </c>
      <c r="Y20" s="186" t="s">
        <v>943</v>
      </c>
      <c r="Z20" s="186" t="s">
        <v>943</v>
      </c>
      <c r="AA20" s="186" t="s">
        <v>943</v>
      </c>
      <c r="AB20" s="186" t="s">
        <v>943</v>
      </c>
      <c r="AC20" s="186" t="s">
        <v>943</v>
      </c>
      <c r="AD20" s="186">
        <f>AD26</f>
        <v>5.1463999999999999</v>
      </c>
      <c r="AE20" s="186" t="s">
        <v>943</v>
      </c>
      <c r="AF20" s="186" t="s">
        <v>943</v>
      </c>
      <c r="AG20" s="186" t="s">
        <v>943</v>
      </c>
      <c r="AH20" s="186" t="s">
        <v>943</v>
      </c>
      <c r="AI20" s="186" t="s">
        <v>943</v>
      </c>
      <c r="AJ20" s="186" t="s">
        <v>943</v>
      </c>
      <c r="AK20" s="186" t="s">
        <v>943</v>
      </c>
      <c r="AL20" s="186" t="s">
        <v>943</v>
      </c>
      <c r="AM20" s="186" t="s">
        <v>943</v>
      </c>
      <c r="AN20" s="186" t="s">
        <v>943</v>
      </c>
      <c r="AO20" s="186" t="s">
        <v>943</v>
      </c>
      <c r="AP20" s="186" t="s">
        <v>943</v>
      </c>
      <c r="AQ20" s="186" t="s">
        <v>943</v>
      </c>
      <c r="AR20" s="186" t="s">
        <v>943</v>
      </c>
      <c r="AS20" s="186" t="s">
        <v>943</v>
      </c>
      <c r="AT20" s="186" t="s">
        <v>943</v>
      </c>
      <c r="AU20" s="186" t="s">
        <v>943</v>
      </c>
      <c r="AV20" s="186" t="s">
        <v>943</v>
      </c>
      <c r="AW20" s="186" t="s">
        <v>943</v>
      </c>
      <c r="AX20" s="186" t="s">
        <v>943</v>
      </c>
      <c r="AY20" s="186" t="s">
        <v>943</v>
      </c>
      <c r="AZ20" s="186" t="s">
        <v>943</v>
      </c>
      <c r="BA20" s="186" t="s">
        <v>943</v>
      </c>
      <c r="BB20" s="186" t="s">
        <v>943</v>
      </c>
      <c r="BC20" s="186" t="s">
        <v>943</v>
      </c>
    </row>
    <row r="21" spans="1:55" s="326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186" t="s">
        <v>943</v>
      </c>
      <c r="F21" s="186" t="s">
        <v>943</v>
      </c>
      <c r="G21" s="186" t="s">
        <v>943</v>
      </c>
      <c r="H21" s="186" t="s">
        <v>943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186" t="s">
        <v>943</v>
      </c>
      <c r="U21" s="186" t="s">
        <v>943</v>
      </c>
      <c r="V21" s="186" t="s">
        <v>943</v>
      </c>
      <c r="W21" s="186" t="s">
        <v>943</v>
      </c>
      <c r="X21" s="186" t="s">
        <v>943</v>
      </c>
      <c r="Y21" s="186" t="s">
        <v>943</v>
      </c>
      <c r="Z21" s="186" t="s">
        <v>943</v>
      </c>
      <c r="AA21" s="186" t="s">
        <v>943</v>
      </c>
      <c r="AB21" s="186" t="s">
        <v>943</v>
      </c>
      <c r="AC21" s="186" t="s">
        <v>943</v>
      </c>
      <c r="AD21" s="186" t="s">
        <v>943</v>
      </c>
      <c r="AE21" s="187" t="e">
        <f t="shared" ref="AE21:AE25" si="0">AJ21+AY21</f>
        <v>#VALUE!</v>
      </c>
      <c r="AF21" s="187" t="s">
        <v>943</v>
      </c>
      <c r="AG21" s="187" t="e">
        <f t="shared" ref="AG21:AG25" si="1">BA21+BB21</f>
        <v>#VALUE!</v>
      </c>
      <c r="AH21" s="187" t="s">
        <v>943</v>
      </c>
      <c r="AI21" s="187" t="e">
        <f t="shared" ref="AI21:AI25" si="2">AN21</f>
        <v>#VALUE!</v>
      </c>
      <c r="AJ21" s="187" t="e">
        <f t="shared" ref="AJ21:AN25" si="3">J21/1.2</f>
        <v>#VALUE!</v>
      </c>
      <c r="AK21" s="187" t="e">
        <f t="shared" si="3"/>
        <v>#VALUE!</v>
      </c>
      <c r="AL21" s="187" t="e">
        <f t="shared" si="3"/>
        <v>#VALUE!</v>
      </c>
      <c r="AM21" s="187" t="e">
        <f t="shared" si="3"/>
        <v>#VALUE!</v>
      </c>
      <c r="AN21" s="187" t="e">
        <f t="shared" si="3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6" t="s">
        <v>943</v>
      </c>
      <c r="AZ21" s="186" t="s">
        <v>943</v>
      </c>
      <c r="BA21" s="186" t="s">
        <v>943</v>
      </c>
      <c r="BB21" s="186" t="s">
        <v>943</v>
      </c>
      <c r="BC21" s="187" t="s">
        <v>943</v>
      </c>
    </row>
    <row r="22" spans="1:55" s="326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186" t="s">
        <v>943</v>
      </c>
      <c r="F22" s="186" t="s">
        <v>943</v>
      </c>
      <c r="G22" s="186" t="s">
        <v>943</v>
      </c>
      <c r="H22" s="186" t="s">
        <v>943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186" t="s">
        <v>943</v>
      </c>
      <c r="V22" s="186" t="s">
        <v>943</v>
      </c>
      <c r="W22" s="186" t="s">
        <v>943</v>
      </c>
      <c r="X22" s="186" t="s">
        <v>943</v>
      </c>
      <c r="Y22" s="186" t="s">
        <v>943</v>
      </c>
      <c r="Z22" s="186" t="s">
        <v>943</v>
      </c>
      <c r="AA22" s="186" t="s">
        <v>943</v>
      </c>
      <c r="AB22" s="186" t="s">
        <v>943</v>
      </c>
      <c r="AC22" s="186" t="s">
        <v>943</v>
      </c>
      <c r="AD22" s="186" t="s">
        <v>943</v>
      </c>
      <c r="AE22" s="187" t="e">
        <f t="shared" si="0"/>
        <v>#VALUE!</v>
      </c>
      <c r="AF22" s="187" t="s">
        <v>943</v>
      </c>
      <c r="AG22" s="187" t="e">
        <f t="shared" si="1"/>
        <v>#VALUE!</v>
      </c>
      <c r="AH22" s="187" t="s">
        <v>943</v>
      </c>
      <c r="AI22" s="187" t="e">
        <f t="shared" si="2"/>
        <v>#VALUE!</v>
      </c>
      <c r="AJ22" s="187" t="e">
        <f t="shared" si="3"/>
        <v>#VALUE!</v>
      </c>
      <c r="AK22" s="187" t="e">
        <f t="shared" si="3"/>
        <v>#VALUE!</v>
      </c>
      <c r="AL22" s="187" t="e">
        <f t="shared" si="3"/>
        <v>#VALUE!</v>
      </c>
      <c r="AM22" s="187" t="e">
        <f t="shared" si="3"/>
        <v>#VALUE!</v>
      </c>
      <c r="AN22" s="187" t="e">
        <f t="shared" si="3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6" t="s">
        <v>943</v>
      </c>
      <c r="AZ22" s="186" t="s">
        <v>943</v>
      </c>
      <c r="BA22" s="186" t="s">
        <v>943</v>
      </c>
      <c r="BB22" s="186" t="s">
        <v>943</v>
      </c>
      <c r="BC22" s="187" t="s">
        <v>943</v>
      </c>
    </row>
    <row r="23" spans="1:55" s="326" customFormat="1" ht="140.4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186" t="s">
        <v>943</v>
      </c>
      <c r="F23" s="186" t="s">
        <v>943</v>
      </c>
      <c r="G23" s="186" t="s">
        <v>943</v>
      </c>
      <c r="H23" s="186" t="s">
        <v>943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186" t="s">
        <v>943</v>
      </c>
      <c r="U23" s="186" t="s">
        <v>943</v>
      </c>
      <c r="V23" s="186" t="s">
        <v>943</v>
      </c>
      <c r="W23" s="186" t="s">
        <v>943</v>
      </c>
      <c r="X23" s="186" t="s">
        <v>943</v>
      </c>
      <c r="Y23" s="186" t="s">
        <v>943</v>
      </c>
      <c r="Z23" s="186" t="s">
        <v>943</v>
      </c>
      <c r="AA23" s="186" t="s">
        <v>943</v>
      </c>
      <c r="AB23" s="186" t="s">
        <v>943</v>
      </c>
      <c r="AC23" s="186" t="s">
        <v>943</v>
      </c>
      <c r="AD23" s="186" t="s">
        <v>943</v>
      </c>
      <c r="AE23" s="187" t="e">
        <f t="shared" si="0"/>
        <v>#VALUE!</v>
      </c>
      <c r="AF23" s="187" t="s">
        <v>943</v>
      </c>
      <c r="AG23" s="187" t="e">
        <f t="shared" si="1"/>
        <v>#VALUE!</v>
      </c>
      <c r="AH23" s="187" t="s">
        <v>943</v>
      </c>
      <c r="AI23" s="187" t="e">
        <f t="shared" si="2"/>
        <v>#VALUE!</v>
      </c>
      <c r="AJ23" s="187" t="e">
        <f t="shared" si="3"/>
        <v>#VALUE!</v>
      </c>
      <c r="AK23" s="187" t="e">
        <f t="shared" si="3"/>
        <v>#VALUE!</v>
      </c>
      <c r="AL23" s="187" t="e">
        <f t="shared" si="3"/>
        <v>#VALUE!</v>
      </c>
      <c r="AM23" s="187" t="e">
        <f t="shared" si="3"/>
        <v>#VALUE!</v>
      </c>
      <c r="AN23" s="187" t="e">
        <f t="shared" si="3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6" t="s">
        <v>943</v>
      </c>
      <c r="AZ23" s="186" t="s">
        <v>943</v>
      </c>
      <c r="BA23" s="186" t="s">
        <v>943</v>
      </c>
      <c r="BB23" s="186" t="s">
        <v>943</v>
      </c>
      <c r="BC23" s="187" t="s">
        <v>943</v>
      </c>
    </row>
    <row r="24" spans="1:55" s="326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186" t="s">
        <v>943</v>
      </c>
      <c r="F24" s="186" t="s">
        <v>943</v>
      </c>
      <c r="G24" s="186" t="s">
        <v>943</v>
      </c>
      <c r="H24" s="186" t="s">
        <v>943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186" t="s">
        <v>943</v>
      </c>
      <c r="U24" s="186" t="s">
        <v>943</v>
      </c>
      <c r="V24" s="186" t="s">
        <v>943</v>
      </c>
      <c r="W24" s="186" t="s">
        <v>943</v>
      </c>
      <c r="X24" s="186" t="s">
        <v>943</v>
      </c>
      <c r="Y24" s="186" t="s">
        <v>943</v>
      </c>
      <c r="Z24" s="186" t="s">
        <v>943</v>
      </c>
      <c r="AA24" s="186" t="s">
        <v>943</v>
      </c>
      <c r="AB24" s="186" t="s">
        <v>943</v>
      </c>
      <c r="AC24" s="186" t="s">
        <v>943</v>
      </c>
      <c r="AD24" s="186" t="s">
        <v>943</v>
      </c>
      <c r="AE24" s="187" t="e">
        <f t="shared" si="0"/>
        <v>#VALUE!</v>
      </c>
      <c r="AF24" s="187" t="s">
        <v>943</v>
      </c>
      <c r="AG24" s="187" t="e">
        <f t="shared" si="1"/>
        <v>#VALUE!</v>
      </c>
      <c r="AH24" s="187" t="s">
        <v>943</v>
      </c>
      <c r="AI24" s="187" t="e">
        <f t="shared" si="2"/>
        <v>#VALUE!</v>
      </c>
      <c r="AJ24" s="187" t="e">
        <f t="shared" si="3"/>
        <v>#VALUE!</v>
      </c>
      <c r="AK24" s="187" t="e">
        <f t="shared" si="3"/>
        <v>#VALUE!</v>
      </c>
      <c r="AL24" s="187" t="e">
        <f t="shared" si="3"/>
        <v>#VALUE!</v>
      </c>
      <c r="AM24" s="187" t="e">
        <f t="shared" si="3"/>
        <v>#VALUE!</v>
      </c>
      <c r="AN24" s="187" t="e">
        <f t="shared" si="3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6" t="s">
        <v>943</v>
      </c>
      <c r="AZ24" s="186" t="s">
        <v>943</v>
      </c>
      <c r="BA24" s="186" t="s">
        <v>943</v>
      </c>
      <c r="BB24" s="186" t="s">
        <v>943</v>
      </c>
      <c r="BC24" s="187" t="s">
        <v>943</v>
      </c>
    </row>
    <row r="25" spans="1:55" s="326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186" t="s">
        <v>943</v>
      </c>
      <c r="F25" s="186" t="s">
        <v>943</v>
      </c>
      <c r="G25" s="186" t="s">
        <v>943</v>
      </c>
      <c r="H25" s="186" t="s">
        <v>943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186" t="s">
        <v>943</v>
      </c>
      <c r="U25" s="186" t="s">
        <v>943</v>
      </c>
      <c r="V25" s="186" t="s">
        <v>943</v>
      </c>
      <c r="W25" s="186" t="s">
        <v>943</v>
      </c>
      <c r="X25" s="186" t="s">
        <v>943</v>
      </c>
      <c r="Y25" s="186" t="s">
        <v>943</v>
      </c>
      <c r="Z25" s="186" t="s">
        <v>943</v>
      </c>
      <c r="AA25" s="186" t="s">
        <v>943</v>
      </c>
      <c r="AB25" s="186" t="s">
        <v>943</v>
      </c>
      <c r="AC25" s="186" t="s">
        <v>943</v>
      </c>
      <c r="AD25" s="186" t="s">
        <v>943</v>
      </c>
      <c r="AE25" s="187" t="e">
        <f t="shared" si="0"/>
        <v>#VALUE!</v>
      </c>
      <c r="AF25" s="187" t="s">
        <v>943</v>
      </c>
      <c r="AG25" s="187" t="e">
        <f t="shared" si="1"/>
        <v>#VALUE!</v>
      </c>
      <c r="AH25" s="187" t="s">
        <v>943</v>
      </c>
      <c r="AI25" s="187" t="e">
        <f t="shared" si="2"/>
        <v>#VALUE!</v>
      </c>
      <c r="AJ25" s="187" t="e">
        <f t="shared" si="3"/>
        <v>#VALUE!</v>
      </c>
      <c r="AK25" s="187" t="e">
        <f t="shared" si="3"/>
        <v>#VALUE!</v>
      </c>
      <c r="AL25" s="187" t="e">
        <f t="shared" si="3"/>
        <v>#VALUE!</v>
      </c>
      <c r="AM25" s="187" t="e">
        <f t="shared" si="3"/>
        <v>#VALUE!</v>
      </c>
      <c r="AN25" s="187" t="e">
        <f t="shared" si="3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6" t="s">
        <v>943</v>
      </c>
      <c r="AZ25" s="186" t="s">
        <v>943</v>
      </c>
      <c r="BA25" s="186" t="s">
        <v>943</v>
      </c>
      <c r="BB25" s="186" t="s">
        <v>943</v>
      </c>
      <c r="BC25" s="187" t="s">
        <v>943</v>
      </c>
    </row>
    <row r="26" spans="1:55" s="326" customFormat="1" ht="31.2" x14ac:dyDescent="0.3">
      <c r="A26" s="182" t="s">
        <v>954</v>
      </c>
      <c r="B26" s="183" t="s">
        <v>955</v>
      </c>
      <c r="C26" s="184" t="s">
        <v>943</v>
      </c>
      <c r="D26" s="186">
        <f>D35+D44</f>
        <v>6.1756799999999998</v>
      </c>
      <c r="E26" s="186" t="s">
        <v>943</v>
      </c>
      <c r="F26" s="186" t="s">
        <v>943</v>
      </c>
      <c r="G26" s="186" t="s">
        <v>943</v>
      </c>
      <c r="H26" s="186" t="s">
        <v>943</v>
      </c>
      <c r="I26" s="186" t="s">
        <v>943</v>
      </c>
      <c r="J26" s="186" t="s">
        <v>943</v>
      </c>
      <c r="K26" s="186" t="s">
        <v>943</v>
      </c>
      <c r="L26" s="186" t="s">
        <v>943</v>
      </c>
      <c r="M26" s="186" t="s">
        <v>943</v>
      </c>
      <c r="N26" s="186" t="s">
        <v>943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186" t="s">
        <v>943</v>
      </c>
      <c r="U26" s="186" t="s">
        <v>943</v>
      </c>
      <c r="V26" s="186" t="s">
        <v>943</v>
      </c>
      <c r="W26" s="186" t="s">
        <v>943</v>
      </c>
      <c r="X26" s="186" t="s">
        <v>943</v>
      </c>
      <c r="Y26" s="186" t="s">
        <v>943</v>
      </c>
      <c r="Z26" s="186" t="s">
        <v>943</v>
      </c>
      <c r="AA26" s="186" t="s">
        <v>943</v>
      </c>
      <c r="AB26" s="186" t="s">
        <v>943</v>
      </c>
      <c r="AC26" s="186" t="s">
        <v>943</v>
      </c>
      <c r="AD26" s="186">
        <f>AD35+AD44</f>
        <v>5.1463999999999999</v>
      </c>
      <c r="AE26" s="186" t="s">
        <v>943</v>
      </c>
      <c r="AF26" s="186" t="s">
        <v>943</v>
      </c>
      <c r="AG26" s="186" t="s">
        <v>943</v>
      </c>
      <c r="AH26" s="186" t="s">
        <v>943</v>
      </c>
      <c r="AI26" s="186" t="s">
        <v>943</v>
      </c>
      <c r="AJ26" s="186" t="s">
        <v>943</v>
      </c>
      <c r="AK26" s="186" t="s">
        <v>943</v>
      </c>
      <c r="AL26" s="186" t="s">
        <v>943</v>
      </c>
      <c r="AM26" s="186" t="s">
        <v>943</v>
      </c>
      <c r="AN26" s="186" t="s">
        <v>943</v>
      </c>
      <c r="AO26" s="186" t="s">
        <v>943</v>
      </c>
      <c r="AP26" s="186" t="s">
        <v>943</v>
      </c>
      <c r="AQ26" s="186" t="s">
        <v>943</v>
      </c>
      <c r="AR26" s="186" t="s">
        <v>943</v>
      </c>
      <c r="AS26" s="186" t="s">
        <v>943</v>
      </c>
      <c r="AT26" s="186" t="s">
        <v>943</v>
      </c>
      <c r="AU26" s="186" t="s">
        <v>943</v>
      </c>
      <c r="AV26" s="186" t="s">
        <v>943</v>
      </c>
      <c r="AW26" s="186" t="s">
        <v>943</v>
      </c>
      <c r="AX26" s="186" t="s">
        <v>943</v>
      </c>
      <c r="AY26" s="186" t="s">
        <v>943</v>
      </c>
      <c r="AZ26" s="186" t="s">
        <v>943</v>
      </c>
      <c r="BA26" s="186" t="s">
        <v>943</v>
      </c>
      <c r="BB26" s="186" t="s">
        <v>943</v>
      </c>
      <c r="BC26" s="186" t="s">
        <v>943</v>
      </c>
    </row>
    <row r="27" spans="1:55" s="326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186" t="s">
        <v>943</v>
      </c>
      <c r="F27" s="186" t="s">
        <v>943</v>
      </c>
      <c r="G27" s="186" t="s">
        <v>943</v>
      </c>
      <c r="H27" s="186" t="s">
        <v>943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186" t="s">
        <v>943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6" t="s">
        <v>943</v>
      </c>
      <c r="AE27" s="186" t="s">
        <v>943</v>
      </c>
      <c r="AF27" s="186" t="s">
        <v>943</v>
      </c>
      <c r="AG27" s="186" t="s">
        <v>943</v>
      </c>
      <c r="AH27" s="186" t="s">
        <v>943</v>
      </c>
      <c r="AI27" s="186" t="s">
        <v>943</v>
      </c>
      <c r="AJ27" s="186" t="s">
        <v>943</v>
      </c>
      <c r="AK27" s="186" t="s">
        <v>943</v>
      </c>
      <c r="AL27" s="186" t="s">
        <v>943</v>
      </c>
      <c r="AM27" s="186" t="s">
        <v>943</v>
      </c>
      <c r="AN27" s="186" t="s">
        <v>943</v>
      </c>
      <c r="AO27" s="186" t="s">
        <v>943</v>
      </c>
      <c r="AP27" s="186" t="s">
        <v>943</v>
      </c>
      <c r="AQ27" s="186" t="s">
        <v>943</v>
      </c>
      <c r="AR27" s="186" t="s">
        <v>943</v>
      </c>
      <c r="AS27" s="186" t="s">
        <v>943</v>
      </c>
      <c r="AT27" s="186" t="s">
        <v>943</v>
      </c>
      <c r="AU27" s="186" t="s">
        <v>943</v>
      </c>
      <c r="AV27" s="186" t="s">
        <v>943</v>
      </c>
      <c r="AW27" s="186" t="s">
        <v>943</v>
      </c>
      <c r="AX27" s="186" t="s">
        <v>943</v>
      </c>
      <c r="AY27" s="186" t="s">
        <v>943</v>
      </c>
      <c r="AZ27" s="186" t="s">
        <v>943</v>
      </c>
      <c r="BA27" s="186" t="s">
        <v>943</v>
      </c>
      <c r="BB27" s="186" t="s">
        <v>943</v>
      </c>
      <c r="BC27" s="186" t="s">
        <v>943</v>
      </c>
    </row>
    <row r="28" spans="1:55" s="326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186" t="s">
        <v>943</v>
      </c>
      <c r="F28" s="186" t="s">
        <v>943</v>
      </c>
      <c r="G28" s="186" t="s">
        <v>943</v>
      </c>
      <c r="H28" s="186" t="s">
        <v>943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186" t="s">
        <v>943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6" t="s">
        <v>943</v>
      </c>
      <c r="AE28" s="186" t="s">
        <v>943</v>
      </c>
      <c r="AF28" s="186" t="s">
        <v>943</v>
      </c>
      <c r="AG28" s="186" t="s">
        <v>943</v>
      </c>
      <c r="AH28" s="186" t="s">
        <v>943</v>
      </c>
      <c r="AI28" s="186" t="s">
        <v>943</v>
      </c>
      <c r="AJ28" s="186" t="s">
        <v>943</v>
      </c>
      <c r="AK28" s="186" t="s">
        <v>943</v>
      </c>
      <c r="AL28" s="186" t="s">
        <v>943</v>
      </c>
      <c r="AM28" s="186" t="s">
        <v>943</v>
      </c>
      <c r="AN28" s="186" t="s">
        <v>943</v>
      </c>
      <c r="AO28" s="186" t="s">
        <v>943</v>
      </c>
      <c r="AP28" s="186" t="s">
        <v>943</v>
      </c>
      <c r="AQ28" s="186" t="s">
        <v>943</v>
      </c>
      <c r="AR28" s="186" t="s">
        <v>943</v>
      </c>
      <c r="AS28" s="186" t="s">
        <v>943</v>
      </c>
      <c r="AT28" s="186" t="s">
        <v>943</v>
      </c>
      <c r="AU28" s="186" t="s">
        <v>943</v>
      </c>
      <c r="AV28" s="186" t="s">
        <v>943</v>
      </c>
      <c r="AW28" s="186" t="s">
        <v>943</v>
      </c>
      <c r="AX28" s="186" t="s">
        <v>943</v>
      </c>
      <c r="AY28" s="186" t="s">
        <v>943</v>
      </c>
      <c r="AZ28" s="186" t="s">
        <v>943</v>
      </c>
      <c r="BA28" s="186" t="s">
        <v>943</v>
      </c>
      <c r="BB28" s="186" t="s">
        <v>943</v>
      </c>
      <c r="BC28" s="186" t="s">
        <v>943</v>
      </c>
    </row>
    <row r="29" spans="1:55" s="326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186" t="s">
        <v>943</v>
      </c>
      <c r="F29" s="186" t="s">
        <v>943</v>
      </c>
      <c r="G29" s="186" t="s">
        <v>943</v>
      </c>
      <c r="H29" s="186" t="s">
        <v>943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186" t="s">
        <v>943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6" t="s">
        <v>943</v>
      </c>
      <c r="AE29" s="186" t="s">
        <v>943</v>
      </c>
      <c r="AF29" s="186" t="s">
        <v>943</v>
      </c>
      <c r="AG29" s="186" t="s">
        <v>943</v>
      </c>
      <c r="AH29" s="186" t="s">
        <v>943</v>
      </c>
      <c r="AI29" s="186" t="s">
        <v>943</v>
      </c>
      <c r="AJ29" s="186" t="s">
        <v>943</v>
      </c>
      <c r="AK29" s="186" t="s">
        <v>943</v>
      </c>
      <c r="AL29" s="186" t="s">
        <v>943</v>
      </c>
      <c r="AM29" s="186" t="s">
        <v>943</v>
      </c>
      <c r="AN29" s="186" t="s">
        <v>943</v>
      </c>
      <c r="AO29" s="186" t="s">
        <v>943</v>
      </c>
      <c r="AP29" s="186" t="s">
        <v>943</v>
      </c>
      <c r="AQ29" s="186" t="s">
        <v>943</v>
      </c>
      <c r="AR29" s="186" t="s">
        <v>943</v>
      </c>
      <c r="AS29" s="186" t="s">
        <v>943</v>
      </c>
      <c r="AT29" s="186" t="s">
        <v>943</v>
      </c>
      <c r="AU29" s="186" t="s">
        <v>943</v>
      </c>
      <c r="AV29" s="186" t="s">
        <v>943</v>
      </c>
      <c r="AW29" s="186" t="s">
        <v>943</v>
      </c>
      <c r="AX29" s="186" t="s">
        <v>943</v>
      </c>
      <c r="AY29" s="186" t="s">
        <v>943</v>
      </c>
      <c r="AZ29" s="186" t="s">
        <v>943</v>
      </c>
      <c r="BA29" s="186" t="s">
        <v>943</v>
      </c>
      <c r="BB29" s="186" t="s">
        <v>943</v>
      </c>
      <c r="BC29" s="186" t="s">
        <v>943</v>
      </c>
    </row>
    <row r="30" spans="1:55" s="326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186" t="s">
        <v>943</v>
      </c>
      <c r="F30" s="186" t="s">
        <v>943</v>
      </c>
      <c r="G30" s="186" t="s">
        <v>943</v>
      </c>
      <c r="H30" s="186" t="s">
        <v>943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186" t="s">
        <v>943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6" t="s">
        <v>943</v>
      </c>
      <c r="AE30" s="186" t="s">
        <v>943</v>
      </c>
      <c r="AF30" s="186" t="s">
        <v>943</v>
      </c>
      <c r="AG30" s="186" t="s">
        <v>943</v>
      </c>
      <c r="AH30" s="186" t="s">
        <v>943</v>
      </c>
      <c r="AI30" s="186" t="s">
        <v>943</v>
      </c>
      <c r="AJ30" s="186" t="s">
        <v>943</v>
      </c>
      <c r="AK30" s="186" t="s">
        <v>943</v>
      </c>
      <c r="AL30" s="186" t="s">
        <v>943</v>
      </c>
      <c r="AM30" s="186" t="s">
        <v>943</v>
      </c>
      <c r="AN30" s="186" t="s">
        <v>943</v>
      </c>
      <c r="AO30" s="186" t="s">
        <v>943</v>
      </c>
      <c r="AP30" s="186" t="s">
        <v>943</v>
      </c>
      <c r="AQ30" s="186" t="s">
        <v>943</v>
      </c>
      <c r="AR30" s="186" t="s">
        <v>943</v>
      </c>
      <c r="AS30" s="186" t="s">
        <v>943</v>
      </c>
      <c r="AT30" s="186" t="s">
        <v>943</v>
      </c>
      <c r="AU30" s="186" t="s">
        <v>943</v>
      </c>
      <c r="AV30" s="186" t="s">
        <v>943</v>
      </c>
      <c r="AW30" s="186" t="s">
        <v>943</v>
      </c>
      <c r="AX30" s="186" t="s">
        <v>943</v>
      </c>
      <c r="AY30" s="186" t="s">
        <v>943</v>
      </c>
      <c r="AZ30" s="186" t="s">
        <v>943</v>
      </c>
      <c r="BA30" s="186" t="s">
        <v>943</v>
      </c>
      <c r="BB30" s="186" t="s">
        <v>943</v>
      </c>
      <c r="BC30" s="186" t="s">
        <v>943</v>
      </c>
    </row>
    <row r="31" spans="1:55" s="326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186" t="s">
        <v>943</v>
      </c>
      <c r="F31" s="186" t="s">
        <v>943</v>
      </c>
      <c r="G31" s="186" t="s">
        <v>943</v>
      </c>
      <c r="H31" s="186" t="s">
        <v>943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186" t="s">
        <v>943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6" t="s">
        <v>943</v>
      </c>
      <c r="AE31" s="186" t="s">
        <v>943</v>
      </c>
      <c r="AF31" s="186" t="s">
        <v>943</v>
      </c>
      <c r="AG31" s="186" t="s">
        <v>943</v>
      </c>
      <c r="AH31" s="186" t="s">
        <v>943</v>
      </c>
      <c r="AI31" s="186" t="s">
        <v>943</v>
      </c>
      <c r="AJ31" s="186" t="s">
        <v>943</v>
      </c>
      <c r="AK31" s="186" t="s">
        <v>943</v>
      </c>
      <c r="AL31" s="186" t="s">
        <v>943</v>
      </c>
      <c r="AM31" s="186" t="s">
        <v>943</v>
      </c>
      <c r="AN31" s="186" t="s">
        <v>943</v>
      </c>
      <c r="AO31" s="186" t="s">
        <v>943</v>
      </c>
      <c r="AP31" s="186" t="s">
        <v>943</v>
      </c>
      <c r="AQ31" s="186" t="s">
        <v>943</v>
      </c>
      <c r="AR31" s="186" t="s">
        <v>943</v>
      </c>
      <c r="AS31" s="186" t="s">
        <v>943</v>
      </c>
      <c r="AT31" s="186" t="s">
        <v>943</v>
      </c>
      <c r="AU31" s="186" t="s">
        <v>943</v>
      </c>
      <c r="AV31" s="186" t="s">
        <v>943</v>
      </c>
      <c r="AW31" s="186" t="s">
        <v>943</v>
      </c>
      <c r="AX31" s="186" t="s">
        <v>943</v>
      </c>
      <c r="AY31" s="186" t="s">
        <v>943</v>
      </c>
      <c r="AZ31" s="186" t="s">
        <v>943</v>
      </c>
      <c r="BA31" s="186" t="s">
        <v>943</v>
      </c>
      <c r="BB31" s="186" t="s">
        <v>943</v>
      </c>
      <c r="BC31" s="186" t="s">
        <v>943</v>
      </c>
    </row>
    <row r="32" spans="1:55" s="326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186" t="s">
        <v>943</v>
      </c>
      <c r="F32" s="186" t="s">
        <v>943</v>
      </c>
      <c r="G32" s="186" t="s">
        <v>943</v>
      </c>
      <c r="H32" s="186" t="s">
        <v>943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186" t="s">
        <v>943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6" t="s">
        <v>943</v>
      </c>
      <c r="AE32" s="186" t="s">
        <v>943</v>
      </c>
      <c r="AF32" s="186" t="s">
        <v>943</v>
      </c>
      <c r="AG32" s="186" t="s">
        <v>943</v>
      </c>
      <c r="AH32" s="186" t="s">
        <v>943</v>
      </c>
      <c r="AI32" s="186" t="s">
        <v>943</v>
      </c>
      <c r="AJ32" s="186" t="s">
        <v>943</v>
      </c>
      <c r="AK32" s="186" t="s">
        <v>943</v>
      </c>
      <c r="AL32" s="186" t="s">
        <v>943</v>
      </c>
      <c r="AM32" s="186" t="s">
        <v>943</v>
      </c>
      <c r="AN32" s="186" t="s">
        <v>943</v>
      </c>
      <c r="AO32" s="186" t="s">
        <v>943</v>
      </c>
      <c r="AP32" s="186" t="s">
        <v>943</v>
      </c>
      <c r="AQ32" s="186" t="s">
        <v>943</v>
      </c>
      <c r="AR32" s="186" t="s">
        <v>943</v>
      </c>
      <c r="AS32" s="186" t="s">
        <v>943</v>
      </c>
      <c r="AT32" s="186" t="s">
        <v>943</v>
      </c>
      <c r="AU32" s="186" t="s">
        <v>943</v>
      </c>
      <c r="AV32" s="186" t="s">
        <v>943</v>
      </c>
      <c r="AW32" s="186" t="s">
        <v>943</v>
      </c>
      <c r="AX32" s="186" t="s">
        <v>943</v>
      </c>
      <c r="AY32" s="186" t="s">
        <v>943</v>
      </c>
      <c r="AZ32" s="186" t="s">
        <v>943</v>
      </c>
      <c r="BA32" s="186" t="s">
        <v>943</v>
      </c>
      <c r="BB32" s="186" t="s">
        <v>943</v>
      </c>
      <c r="BC32" s="186" t="s">
        <v>943</v>
      </c>
    </row>
    <row r="33" spans="1:55" s="326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186" t="s">
        <v>943</v>
      </c>
      <c r="F33" s="186" t="s">
        <v>943</v>
      </c>
      <c r="G33" s="186" t="s">
        <v>943</v>
      </c>
      <c r="H33" s="186" t="s">
        <v>943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186" t="s">
        <v>943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6" t="s">
        <v>943</v>
      </c>
      <c r="AE33" s="186" t="s">
        <v>943</v>
      </c>
      <c r="AF33" s="186" t="s">
        <v>943</v>
      </c>
      <c r="AG33" s="186" t="s">
        <v>943</v>
      </c>
      <c r="AH33" s="186" t="s">
        <v>943</v>
      </c>
      <c r="AI33" s="186" t="s">
        <v>943</v>
      </c>
      <c r="AJ33" s="186" t="s">
        <v>943</v>
      </c>
      <c r="AK33" s="186" t="s">
        <v>943</v>
      </c>
      <c r="AL33" s="186" t="s">
        <v>943</v>
      </c>
      <c r="AM33" s="186" t="s">
        <v>943</v>
      </c>
      <c r="AN33" s="186" t="s">
        <v>943</v>
      </c>
      <c r="AO33" s="186" t="s">
        <v>943</v>
      </c>
      <c r="AP33" s="186" t="s">
        <v>943</v>
      </c>
      <c r="AQ33" s="186" t="s">
        <v>943</v>
      </c>
      <c r="AR33" s="186" t="s">
        <v>943</v>
      </c>
      <c r="AS33" s="186" t="s">
        <v>943</v>
      </c>
      <c r="AT33" s="186" t="s">
        <v>943</v>
      </c>
      <c r="AU33" s="186" t="s">
        <v>943</v>
      </c>
      <c r="AV33" s="186" t="s">
        <v>943</v>
      </c>
      <c r="AW33" s="186" t="s">
        <v>943</v>
      </c>
      <c r="AX33" s="186" t="s">
        <v>943</v>
      </c>
      <c r="AY33" s="186" t="s">
        <v>943</v>
      </c>
      <c r="AZ33" s="186" t="s">
        <v>943</v>
      </c>
      <c r="BA33" s="186" t="s">
        <v>943</v>
      </c>
      <c r="BB33" s="186" t="s">
        <v>943</v>
      </c>
      <c r="BC33" s="186" t="s">
        <v>943</v>
      </c>
    </row>
    <row r="34" spans="1:55" s="326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186" t="s">
        <v>943</v>
      </c>
      <c r="F34" s="186" t="s">
        <v>943</v>
      </c>
      <c r="G34" s="186" t="s">
        <v>943</v>
      </c>
      <c r="H34" s="186" t="s">
        <v>943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186" t="s">
        <v>943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6" t="s">
        <v>943</v>
      </c>
      <c r="AE34" s="186" t="s">
        <v>943</v>
      </c>
      <c r="AF34" s="186" t="s">
        <v>943</v>
      </c>
      <c r="AG34" s="186" t="s">
        <v>943</v>
      </c>
      <c r="AH34" s="186" t="s">
        <v>943</v>
      </c>
      <c r="AI34" s="186" t="s">
        <v>943</v>
      </c>
      <c r="AJ34" s="186" t="s">
        <v>943</v>
      </c>
      <c r="AK34" s="186" t="s">
        <v>943</v>
      </c>
      <c r="AL34" s="186" t="s">
        <v>943</v>
      </c>
      <c r="AM34" s="186" t="s">
        <v>943</v>
      </c>
      <c r="AN34" s="186" t="s">
        <v>943</v>
      </c>
      <c r="AO34" s="186" t="s">
        <v>943</v>
      </c>
      <c r="AP34" s="186" t="s">
        <v>943</v>
      </c>
      <c r="AQ34" s="186" t="s">
        <v>943</v>
      </c>
      <c r="AR34" s="186" t="s">
        <v>943</v>
      </c>
      <c r="AS34" s="186" t="s">
        <v>943</v>
      </c>
      <c r="AT34" s="186" t="s">
        <v>943</v>
      </c>
      <c r="AU34" s="186" t="s">
        <v>943</v>
      </c>
      <c r="AV34" s="186" t="s">
        <v>943</v>
      </c>
      <c r="AW34" s="186" t="s">
        <v>943</v>
      </c>
      <c r="AX34" s="186" t="s">
        <v>943</v>
      </c>
      <c r="AY34" s="186" t="s">
        <v>943</v>
      </c>
      <c r="AZ34" s="186" t="s">
        <v>943</v>
      </c>
      <c r="BA34" s="186" t="s">
        <v>943</v>
      </c>
      <c r="BB34" s="186" t="s">
        <v>943</v>
      </c>
      <c r="BC34" s="186" t="s">
        <v>943</v>
      </c>
    </row>
    <row r="35" spans="1:55" s="326" customFormat="1" ht="93.6" x14ac:dyDescent="0.3">
      <c r="A35" s="182" t="s">
        <v>204</v>
      </c>
      <c r="B35" s="183" t="s">
        <v>967</v>
      </c>
      <c r="C35" s="184" t="s">
        <v>943</v>
      </c>
      <c r="D35" s="339">
        <f>D36</f>
        <v>3.2368799999999998</v>
      </c>
      <c r="E35" s="186" t="s">
        <v>943</v>
      </c>
      <c r="F35" s="186" t="s">
        <v>943</v>
      </c>
      <c r="G35" s="186" t="s">
        <v>943</v>
      </c>
      <c r="H35" s="186" t="s">
        <v>943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186" t="s">
        <v>943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186" t="s">
        <v>943</v>
      </c>
      <c r="Z35" s="186" t="s">
        <v>943</v>
      </c>
      <c r="AA35" s="186" t="s">
        <v>943</v>
      </c>
      <c r="AB35" s="186" t="s">
        <v>943</v>
      </c>
      <c r="AC35" s="186" t="s">
        <v>943</v>
      </c>
      <c r="AD35" s="339">
        <f>AD36</f>
        <v>2.6974</v>
      </c>
      <c r="AE35" s="186" t="s">
        <v>943</v>
      </c>
      <c r="AF35" s="186" t="s">
        <v>943</v>
      </c>
      <c r="AG35" s="186" t="s">
        <v>943</v>
      </c>
      <c r="AH35" s="186" t="s">
        <v>943</v>
      </c>
      <c r="AI35" s="186" t="s">
        <v>943</v>
      </c>
      <c r="AJ35" s="186" t="s">
        <v>943</v>
      </c>
      <c r="AK35" s="186" t="s">
        <v>943</v>
      </c>
      <c r="AL35" s="186" t="s">
        <v>943</v>
      </c>
      <c r="AM35" s="186" t="s">
        <v>943</v>
      </c>
      <c r="AN35" s="186" t="s">
        <v>943</v>
      </c>
      <c r="AO35" s="186" t="s">
        <v>943</v>
      </c>
      <c r="AP35" s="186" t="s">
        <v>943</v>
      </c>
      <c r="AQ35" s="186" t="s">
        <v>943</v>
      </c>
      <c r="AR35" s="186" t="s">
        <v>943</v>
      </c>
      <c r="AS35" s="186" t="s">
        <v>943</v>
      </c>
      <c r="AT35" s="186" t="s">
        <v>943</v>
      </c>
      <c r="AU35" s="186" t="s">
        <v>943</v>
      </c>
      <c r="AV35" s="186" t="s">
        <v>943</v>
      </c>
      <c r="AW35" s="186" t="s">
        <v>943</v>
      </c>
      <c r="AX35" s="186" t="s">
        <v>943</v>
      </c>
      <c r="AY35" s="186" t="s">
        <v>943</v>
      </c>
      <c r="AZ35" s="186" t="s">
        <v>943</v>
      </c>
      <c r="BA35" s="186" t="s">
        <v>943</v>
      </c>
      <c r="BB35" s="186" t="s">
        <v>943</v>
      </c>
      <c r="BC35" s="186" t="s">
        <v>943</v>
      </c>
    </row>
    <row r="36" spans="1:55" s="326" customFormat="1" ht="124.8" x14ac:dyDescent="0.3">
      <c r="A36" s="341" t="s">
        <v>1022</v>
      </c>
      <c r="B36" s="342" t="s">
        <v>1023</v>
      </c>
      <c r="C36" s="182" t="s">
        <v>1024</v>
      </c>
      <c r="D36" s="339">
        <f>2.6974*1.2</f>
        <v>3.2368799999999998</v>
      </c>
      <c r="E36" s="186" t="s">
        <v>943</v>
      </c>
      <c r="F36" s="186" t="s">
        <v>943</v>
      </c>
      <c r="G36" s="186" t="s">
        <v>943</v>
      </c>
      <c r="H36" s="186" t="s">
        <v>943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186" t="s">
        <v>943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186" t="s">
        <v>943</v>
      </c>
      <c r="Z36" s="186" t="s">
        <v>943</v>
      </c>
      <c r="AA36" s="186" t="s">
        <v>943</v>
      </c>
      <c r="AB36" s="186" t="s">
        <v>943</v>
      </c>
      <c r="AC36" s="186" t="s">
        <v>943</v>
      </c>
      <c r="AD36" s="339">
        <f>2.6974</f>
        <v>2.6974</v>
      </c>
      <c r="AE36" s="186" t="s">
        <v>943</v>
      </c>
      <c r="AF36" s="186" t="s">
        <v>943</v>
      </c>
      <c r="AG36" s="186" t="s">
        <v>943</v>
      </c>
      <c r="AH36" s="186" t="s">
        <v>943</v>
      </c>
      <c r="AI36" s="186" t="s">
        <v>943</v>
      </c>
      <c r="AJ36" s="186" t="s">
        <v>943</v>
      </c>
      <c r="AK36" s="186" t="s">
        <v>943</v>
      </c>
      <c r="AL36" s="186" t="s">
        <v>943</v>
      </c>
      <c r="AM36" s="186" t="s">
        <v>943</v>
      </c>
      <c r="AN36" s="186" t="s">
        <v>943</v>
      </c>
      <c r="AO36" s="186" t="s">
        <v>943</v>
      </c>
      <c r="AP36" s="186" t="s">
        <v>943</v>
      </c>
      <c r="AQ36" s="186" t="s">
        <v>943</v>
      </c>
      <c r="AR36" s="186" t="s">
        <v>943</v>
      </c>
      <c r="AS36" s="186" t="s">
        <v>943</v>
      </c>
      <c r="AT36" s="186" t="s">
        <v>943</v>
      </c>
      <c r="AU36" s="186" t="s">
        <v>943</v>
      </c>
      <c r="AV36" s="186" t="s">
        <v>943</v>
      </c>
      <c r="AW36" s="186" t="s">
        <v>943</v>
      </c>
      <c r="AX36" s="186" t="s">
        <v>943</v>
      </c>
      <c r="AY36" s="186" t="s">
        <v>943</v>
      </c>
      <c r="AZ36" s="186" t="s">
        <v>943</v>
      </c>
      <c r="BA36" s="186" t="s">
        <v>943</v>
      </c>
      <c r="BB36" s="186" t="s">
        <v>943</v>
      </c>
      <c r="BC36" s="186" t="s">
        <v>943</v>
      </c>
    </row>
    <row r="37" spans="1:55" s="326" customFormat="1" ht="78" hidden="1" x14ac:dyDescent="0.3">
      <c r="A37" s="182" t="s">
        <v>205</v>
      </c>
      <c r="B37" s="183" t="s">
        <v>968</v>
      </c>
      <c r="C37" s="184" t="s">
        <v>943</v>
      </c>
      <c r="D37" s="186" t="s">
        <v>943</v>
      </c>
      <c r="E37" s="186" t="s">
        <v>943</v>
      </c>
      <c r="F37" s="186" t="s">
        <v>943</v>
      </c>
      <c r="G37" s="186" t="s">
        <v>943</v>
      </c>
      <c r="H37" s="186" t="s">
        <v>943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186" t="s">
        <v>943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6" t="s">
        <v>943</v>
      </c>
      <c r="AE37" s="186" t="s">
        <v>943</v>
      </c>
      <c r="AF37" s="186" t="s">
        <v>943</v>
      </c>
      <c r="AG37" s="186" t="s">
        <v>943</v>
      </c>
      <c r="AH37" s="186" t="s">
        <v>943</v>
      </c>
      <c r="AI37" s="186" t="s">
        <v>943</v>
      </c>
      <c r="AJ37" s="186" t="s">
        <v>943</v>
      </c>
      <c r="AK37" s="186" t="s">
        <v>943</v>
      </c>
      <c r="AL37" s="186" t="s">
        <v>943</v>
      </c>
      <c r="AM37" s="186" t="s">
        <v>943</v>
      </c>
      <c r="AN37" s="186" t="s">
        <v>943</v>
      </c>
      <c r="AO37" s="186" t="s">
        <v>943</v>
      </c>
      <c r="AP37" s="186" t="s">
        <v>943</v>
      </c>
      <c r="AQ37" s="186" t="s">
        <v>943</v>
      </c>
      <c r="AR37" s="186" t="s">
        <v>943</v>
      </c>
      <c r="AS37" s="186" t="s">
        <v>943</v>
      </c>
      <c r="AT37" s="186" t="s">
        <v>943</v>
      </c>
      <c r="AU37" s="186" t="s">
        <v>943</v>
      </c>
      <c r="AV37" s="186" t="s">
        <v>943</v>
      </c>
      <c r="AW37" s="186" t="s">
        <v>943</v>
      </c>
      <c r="AX37" s="186" t="s">
        <v>943</v>
      </c>
      <c r="AY37" s="186" t="s">
        <v>943</v>
      </c>
      <c r="AZ37" s="186" t="s">
        <v>943</v>
      </c>
      <c r="BA37" s="186" t="s">
        <v>943</v>
      </c>
      <c r="BB37" s="186" t="s">
        <v>943</v>
      </c>
      <c r="BC37" s="186" t="s">
        <v>943</v>
      </c>
    </row>
    <row r="38" spans="1:55" s="326" customFormat="1" ht="109.2" hidden="1" x14ac:dyDescent="0.3">
      <c r="A38" s="182" t="s">
        <v>969</v>
      </c>
      <c r="B38" s="183" t="s">
        <v>970</v>
      </c>
      <c r="C38" s="184" t="s">
        <v>943</v>
      </c>
      <c r="D38" s="186" t="s">
        <v>943</v>
      </c>
      <c r="E38" s="186" t="s">
        <v>943</v>
      </c>
      <c r="F38" s="186" t="s">
        <v>943</v>
      </c>
      <c r="G38" s="186" t="s">
        <v>943</v>
      </c>
      <c r="H38" s="186" t="s">
        <v>943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186" t="s">
        <v>943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6" t="s">
        <v>943</v>
      </c>
      <c r="AE38" s="186" t="s">
        <v>943</v>
      </c>
      <c r="AF38" s="186" t="s">
        <v>943</v>
      </c>
      <c r="AG38" s="186" t="s">
        <v>943</v>
      </c>
      <c r="AH38" s="186" t="s">
        <v>943</v>
      </c>
      <c r="AI38" s="186" t="s">
        <v>943</v>
      </c>
      <c r="AJ38" s="186" t="s">
        <v>943</v>
      </c>
      <c r="AK38" s="186" t="s">
        <v>943</v>
      </c>
      <c r="AL38" s="186" t="s">
        <v>943</v>
      </c>
      <c r="AM38" s="186" t="s">
        <v>943</v>
      </c>
      <c r="AN38" s="186" t="s">
        <v>943</v>
      </c>
      <c r="AO38" s="186" t="s">
        <v>943</v>
      </c>
      <c r="AP38" s="186" t="s">
        <v>943</v>
      </c>
      <c r="AQ38" s="186" t="s">
        <v>943</v>
      </c>
      <c r="AR38" s="186" t="s">
        <v>943</v>
      </c>
      <c r="AS38" s="186" t="s">
        <v>943</v>
      </c>
      <c r="AT38" s="186" t="s">
        <v>943</v>
      </c>
      <c r="AU38" s="186" t="s">
        <v>943</v>
      </c>
      <c r="AV38" s="186" t="s">
        <v>943</v>
      </c>
      <c r="AW38" s="186" t="s">
        <v>943</v>
      </c>
      <c r="AX38" s="186" t="s">
        <v>943</v>
      </c>
      <c r="AY38" s="186" t="s">
        <v>943</v>
      </c>
      <c r="AZ38" s="186" t="s">
        <v>943</v>
      </c>
      <c r="BA38" s="186" t="s">
        <v>943</v>
      </c>
      <c r="BB38" s="186" t="s">
        <v>943</v>
      </c>
      <c r="BC38" s="186" t="s">
        <v>943</v>
      </c>
    </row>
    <row r="39" spans="1:55" s="326" customFormat="1" ht="140.4" hidden="1" x14ac:dyDescent="0.3">
      <c r="A39" s="182" t="s">
        <v>216</v>
      </c>
      <c r="B39" s="183" t="s">
        <v>975</v>
      </c>
      <c r="C39" s="184" t="s">
        <v>943</v>
      </c>
      <c r="D39" s="186" t="s">
        <v>943</v>
      </c>
      <c r="E39" s="186" t="s">
        <v>943</v>
      </c>
      <c r="F39" s="186" t="s">
        <v>943</v>
      </c>
      <c r="G39" s="186" t="s">
        <v>943</v>
      </c>
      <c r="H39" s="186" t="s">
        <v>943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186" t="s">
        <v>943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6" t="s">
        <v>943</v>
      </c>
      <c r="AE39" s="186" t="s">
        <v>943</v>
      </c>
      <c r="AF39" s="186" t="s">
        <v>943</v>
      </c>
      <c r="AG39" s="186" t="s">
        <v>943</v>
      </c>
      <c r="AH39" s="186" t="s">
        <v>943</v>
      </c>
      <c r="AI39" s="186" t="s">
        <v>943</v>
      </c>
      <c r="AJ39" s="186" t="s">
        <v>943</v>
      </c>
      <c r="AK39" s="186" t="s">
        <v>943</v>
      </c>
      <c r="AL39" s="186" t="s">
        <v>943</v>
      </c>
      <c r="AM39" s="186" t="s">
        <v>943</v>
      </c>
      <c r="AN39" s="186" t="s">
        <v>943</v>
      </c>
      <c r="AO39" s="186" t="s">
        <v>943</v>
      </c>
      <c r="AP39" s="186" t="s">
        <v>943</v>
      </c>
      <c r="AQ39" s="186" t="s">
        <v>943</v>
      </c>
      <c r="AR39" s="186" t="s">
        <v>943</v>
      </c>
      <c r="AS39" s="186" t="s">
        <v>943</v>
      </c>
      <c r="AT39" s="186" t="s">
        <v>943</v>
      </c>
      <c r="AU39" s="186" t="s">
        <v>943</v>
      </c>
      <c r="AV39" s="186" t="s">
        <v>943</v>
      </c>
      <c r="AW39" s="186" t="s">
        <v>943</v>
      </c>
      <c r="AX39" s="186" t="s">
        <v>943</v>
      </c>
      <c r="AY39" s="186" t="s">
        <v>943</v>
      </c>
      <c r="AZ39" s="186" t="s">
        <v>943</v>
      </c>
      <c r="BA39" s="186" t="s">
        <v>943</v>
      </c>
      <c r="BB39" s="186" t="s">
        <v>943</v>
      </c>
      <c r="BC39" s="186" t="s">
        <v>943</v>
      </c>
    </row>
    <row r="40" spans="1:55" s="326" customFormat="1" ht="124.8" hidden="1" x14ac:dyDescent="0.3">
      <c r="A40" s="182" t="s">
        <v>976</v>
      </c>
      <c r="B40" s="183" t="s">
        <v>977</v>
      </c>
      <c r="C40" s="184" t="s">
        <v>943</v>
      </c>
      <c r="D40" s="186" t="s">
        <v>943</v>
      </c>
      <c r="E40" s="186" t="s">
        <v>943</v>
      </c>
      <c r="F40" s="186" t="s">
        <v>943</v>
      </c>
      <c r="G40" s="186" t="s">
        <v>943</v>
      </c>
      <c r="H40" s="186" t="s">
        <v>943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186" t="s">
        <v>943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6" t="s">
        <v>943</v>
      </c>
      <c r="AE40" s="186" t="s">
        <v>943</v>
      </c>
      <c r="AF40" s="186" t="s">
        <v>943</v>
      </c>
      <c r="AG40" s="186" t="s">
        <v>943</v>
      </c>
      <c r="AH40" s="186" t="s">
        <v>943</v>
      </c>
      <c r="AI40" s="186" t="s">
        <v>943</v>
      </c>
      <c r="AJ40" s="186" t="s">
        <v>943</v>
      </c>
      <c r="AK40" s="186" t="s">
        <v>943</v>
      </c>
      <c r="AL40" s="186" t="s">
        <v>943</v>
      </c>
      <c r="AM40" s="186" t="s">
        <v>943</v>
      </c>
      <c r="AN40" s="186" t="s">
        <v>943</v>
      </c>
      <c r="AO40" s="186" t="s">
        <v>943</v>
      </c>
      <c r="AP40" s="186" t="s">
        <v>943</v>
      </c>
      <c r="AQ40" s="186" t="s">
        <v>943</v>
      </c>
      <c r="AR40" s="186" t="s">
        <v>943</v>
      </c>
      <c r="AS40" s="186" t="s">
        <v>943</v>
      </c>
      <c r="AT40" s="186" t="s">
        <v>943</v>
      </c>
      <c r="AU40" s="186" t="s">
        <v>943</v>
      </c>
      <c r="AV40" s="186" t="s">
        <v>943</v>
      </c>
      <c r="AW40" s="186" t="s">
        <v>943</v>
      </c>
      <c r="AX40" s="186" t="s">
        <v>943</v>
      </c>
      <c r="AY40" s="186" t="s">
        <v>943</v>
      </c>
      <c r="AZ40" s="186" t="s">
        <v>943</v>
      </c>
      <c r="BA40" s="186" t="s">
        <v>943</v>
      </c>
      <c r="BB40" s="186" t="s">
        <v>943</v>
      </c>
      <c r="BC40" s="186" t="s">
        <v>943</v>
      </c>
    </row>
    <row r="41" spans="1:55" s="326" customFormat="1" ht="109.2" hidden="1" x14ac:dyDescent="0.3">
      <c r="A41" s="182" t="s">
        <v>978</v>
      </c>
      <c r="B41" s="183" t="s">
        <v>979</v>
      </c>
      <c r="C41" s="184" t="s">
        <v>943</v>
      </c>
      <c r="D41" s="186" t="s">
        <v>943</v>
      </c>
      <c r="E41" s="186" t="s">
        <v>943</v>
      </c>
      <c r="F41" s="186" t="s">
        <v>943</v>
      </c>
      <c r="G41" s="186" t="s">
        <v>943</v>
      </c>
      <c r="H41" s="186" t="s">
        <v>943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186" t="s">
        <v>943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6" t="s">
        <v>943</v>
      </c>
      <c r="AE41" s="186" t="s">
        <v>943</v>
      </c>
      <c r="AF41" s="186" t="s">
        <v>943</v>
      </c>
      <c r="AG41" s="186" t="s">
        <v>943</v>
      </c>
      <c r="AH41" s="186" t="s">
        <v>943</v>
      </c>
      <c r="AI41" s="186" t="s">
        <v>943</v>
      </c>
      <c r="AJ41" s="186" t="s">
        <v>943</v>
      </c>
      <c r="AK41" s="186" t="s">
        <v>943</v>
      </c>
      <c r="AL41" s="186" t="s">
        <v>943</v>
      </c>
      <c r="AM41" s="186" t="s">
        <v>943</v>
      </c>
      <c r="AN41" s="186" t="s">
        <v>943</v>
      </c>
      <c r="AO41" s="186" t="s">
        <v>943</v>
      </c>
      <c r="AP41" s="186" t="s">
        <v>943</v>
      </c>
      <c r="AQ41" s="186" t="s">
        <v>943</v>
      </c>
      <c r="AR41" s="186" t="s">
        <v>943</v>
      </c>
      <c r="AS41" s="186" t="s">
        <v>943</v>
      </c>
      <c r="AT41" s="186" t="s">
        <v>943</v>
      </c>
      <c r="AU41" s="186" t="s">
        <v>943</v>
      </c>
      <c r="AV41" s="186" t="s">
        <v>943</v>
      </c>
      <c r="AW41" s="186" t="s">
        <v>943</v>
      </c>
      <c r="AX41" s="186" t="s">
        <v>943</v>
      </c>
      <c r="AY41" s="186" t="s">
        <v>943</v>
      </c>
      <c r="AZ41" s="186" t="s">
        <v>943</v>
      </c>
      <c r="BA41" s="186" t="s">
        <v>943</v>
      </c>
      <c r="BB41" s="186" t="s">
        <v>943</v>
      </c>
      <c r="BC41" s="186" t="s">
        <v>943</v>
      </c>
    </row>
    <row r="42" spans="1:55" s="326" customFormat="1" ht="78" hidden="1" x14ac:dyDescent="0.3">
      <c r="A42" s="182" t="s">
        <v>217</v>
      </c>
      <c r="B42" s="183" t="s">
        <v>980</v>
      </c>
      <c r="C42" s="184" t="s">
        <v>943</v>
      </c>
      <c r="D42" s="186" t="s">
        <v>943</v>
      </c>
      <c r="E42" s="186" t="s">
        <v>943</v>
      </c>
      <c r="F42" s="186" t="s">
        <v>943</v>
      </c>
      <c r="G42" s="186" t="s">
        <v>943</v>
      </c>
      <c r="H42" s="186" t="s">
        <v>943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186" t="s">
        <v>943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6" t="s">
        <v>943</v>
      </c>
      <c r="AE42" s="186" t="s">
        <v>943</v>
      </c>
      <c r="AF42" s="186" t="s">
        <v>943</v>
      </c>
      <c r="AG42" s="186" t="s">
        <v>943</v>
      </c>
      <c r="AH42" s="186" t="s">
        <v>943</v>
      </c>
      <c r="AI42" s="186" t="s">
        <v>943</v>
      </c>
      <c r="AJ42" s="186" t="s">
        <v>943</v>
      </c>
      <c r="AK42" s="186" t="s">
        <v>943</v>
      </c>
      <c r="AL42" s="186" t="s">
        <v>943</v>
      </c>
      <c r="AM42" s="186" t="s">
        <v>943</v>
      </c>
      <c r="AN42" s="186" t="s">
        <v>943</v>
      </c>
      <c r="AO42" s="186" t="s">
        <v>943</v>
      </c>
      <c r="AP42" s="186" t="s">
        <v>943</v>
      </c>
      <c r="AQ42" s="186" t="s">
        <v>943</v>
      </c>
      <c r="AR42" s="186" t="s">
        <v>943</v>
      </c>
      <c r="AS42" s="186" t="s">
        <v>943</v>
      </c>
      <c r="AT42" s="186" t="s">
        <v>943</v>
      </c>
      <c r="AU42" s="186" t="s">
        <v>943</v>
      </c>
      <c r="AV42" s="186" t="s">
        <v>943</v>
      </c>
      <c r="AW42" s="186" t="s">
        <v>943</v>
      </c>
      <c r="AX42" s="186" t="s">
        <v>943</v>
      </c>
      <c r="AY42" s="186" t="s">
        <v>943</v>
      </c>
      <c r="AZ42" s="186" t="s">
        <v>943</v>
      </c>
      <c r="BA42" s="186" t="s">
        <v>943</v>
      </c>
      <c r="BB42" s="186" t="s">
        <v>943</v>
      </c>
      <c r="BC42" s="186" t="s">
        <v>943</v>
      </c>
    </row>
    <row r="43" spans="1:55" s="326" customFormat="1" ht="93.6" hidden="1" x14ac:dyDescent="0.3">
      <c r="A43" s="182" t="s">
        <v>286</v>
      </c>
      <c r="B43" s="183" t="s">
        <v>981</v>
      </c>
      <c r="C43" s="184" t="s">
        <v>943</v>
      </c>
      <c r="D43" s="186" t="s">
        <v>943</v>
      </c>
      <c r="E43" s="186" t="s">
        <v>943</v>
      </c>
      <c r="F43" s="186" t="s">
        <v>943</v>
      </c>
      <c r="G43" s="186" t="s">
        <v>943</v>
      </c>
      <c r="H43" s="186" t="s">
        <v>943</v>
      </c>
      <c r="I43" s="186" t="s">
        <v>943</v>
      </c>
      <c r="J43" s="186" t="s">
        <v>943</v>
      </c>
      <c r="K43" s="186" t="s">
        <v>943</v>
      </c>
      <c r="L43" s="186" t="s">
        <v>943</v>
      </c>
      <c r="M43" s="186" t="s">
        <v>943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186" t="s">
        <v>943</v>
      </c>
      <c r="Z43" s="186" t="s">
        <v>943</v>
      </c>
      <c r="AA43" s="186" t="s">
        <v>943</v>
      </c>
      <c r="AB43" s="186" t="s">
        <v>943</v>
      </c>
      <c r="AC43" s="186" t="s">
        <v>943</v>
      </c>
      <c r="AD43" s="186" t="s">
        <v>943</v>
      </c>
      <c r="AE43" s="186" t="s">
        <v>943</v>
      </c>
      <c r="AF43" s="186" t="s">
        <v>943</v>
      </c>
      <c r="AG43" s="186" t="s">
        <v>943</v>
      </c>
      <c r="AH43" s="186" t="s">
        <v>943</v>
      </c>
      <c r="AI43" s="186" t="s">
        <v>943</v>
      </c>
      <c r="AJ43" s="186" t="s">
        <v>943</v>
      </c>
      <c r="AK43" s="186" t="s">
        <v>943</v>
      </c>
      <c r="AL43" s="186" t="s">
        <v>943</v>
      </c>
      <c r="AM43" s="186" t="s">
        <v>943</v>
      </c>
      <c r="AN43" s="186" t="s">
        <v>943</v>
      </c>
      <c r="AO43" s="186" t="s">
        <v>943</v>
      </c>
      <c r="AP43" s="186" t="s">
        <v>943</v>
      </c>
      <c r="AQ43" s="186" t="s">
        <v>943</v>
      </c>
      <c r="AR43" s="186" t="s">
        <v>943</v>
      </c>
      <c r="AS43" s="186" t="s">
        <v>943</v>
      </c>
      <c r="AT43" s="186" t="s">
        <v>943</v>
      </c>
      <c r="AU43" s="186" t="s">
        <v>943</v>
      </c>
      <c r="AV43" s="186" t="s">
        <v>943</v>
      </c>
      <c r="AW43" s="186" t="s">
        <v>943</v>
      </c>
      <c r="AX43" s="186" t="s">
        <v>943</v>
      </c>
      <c r="AY43" s="186" t="s">
        <v>943</v>
      </c>
      <c r="AZ43" s="186" t="s">
        <v>943</v>
      </c>
      <c r="BA43" s="186" t="s">
        <v>943</v>
      </c>
      <c r="BB43" s="186" t="s">
        <v>943</v>
      </c>
      <c r="BC43" s="186" t="s">
        <v>943</v>
      </c>
    </row>
    <row r="44" spans="1:55" s="326" customFormat="1" ht="78" x14ac:dyDescent="0.3">
      <c r="A44" s="182" t="s">
        <v>205</v>
      </c>
      <c r="B44" s="183" t="s">
        <v>968</v>
      </c>
      <c r="C44" s="184"/>
      <c r="D44" s="187">
        <f>D45+D46</f>
        <v>2.9387999999999996</v>
      </c>
      <c r="E44" s="186" t="s">
        <v>943</v>
      </c>
      <c r="F44" s="186" t="s">
        <v>943</v>
      </c>
      <c r="G44" s="186" t="s">
        <v>943</v>
      </c>
      <c r="H44" s="186" t="s">
        <v>943</v>
      </c>
      <c r="I44" s="186" t="s">
        <v>943</v>
      </c>
      <c r="J44" s="186" t="s">
        <v>943</v>
      </c>
      <c r="K44" s="186" t="s">
        <v>943</v>
      </c>
      <c r="L44" s="186" t="s">
        <v>943</v>
      </c>
      <c r="M44" s="186" t="s">
        <v>943</v>
      </c>
      <c r="N44" s="186" t="s">
        <v>943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186" t="s">
        <v>943</v>
      </c>
      <c r="U44" s="186" t="s">
        <v>943</v>
      </c>
      <c r="V44" s="186" t="s">
        <v>943</v>
      </c>
      <c r="W44" s="186" t="s">
        <v>943</v>
      </c>
      <c r="X44" s="186" t="s">
        <v>943</v>
      </c>
      <c r="Y44" s="186" t="s">
        <v>943</v>
      </c>
      <c r="Z44" s="186" t="s">
        <v>943</v>
      </c>
      <c r="AA44" s="186" t="s">
        <v>943</v>
      </c>
      <c r="AB44" s="186" t="s">
        <v>943</v>
      </c>
      <c r="AC44" s="186" t="s">
        <v>943</v>
      </c>
      <c r="AD44" s="187">
        <f>AD45+AD46</f>
        <v>2.4489999999999998</v>
      </c>
      <c r="AE44" s="186" t="s">
        <v>943</v>
      </c>
      <c r="AF44" s="186" t="s">
        <v>943</v>
      </c>
      <c r="AG44" s="186" t="s">
        <v>943</v>
      </c>
      <c r="AH44" s="186" t="s">
        <v>943</v>
      </c>
      <c r="AI44" s="186" t="s">
        <v>943</v>
      </c>
      <c r="AJ44" s="186" t="s">
        <v>943</v>
      </c>
      <c r="AK44" s="186" t="s">
        <v>943</v>
      </c>
      <c r="AL44" s="186" t="s">
        <v>943</v>
      </c>
      <c r="AM44" s="186" t="s">
        <v>943</v>
      </c>
      <c r="AN44" s="186" t="s">
        <v>943</v>
      </c>
      <c r="AO44" s="186" t="s">
        <v>943</v>
      </c>
      <c r="AP44" s="186" t="s">
        <v>943</v>
      </c>
      <c r="AQ44" s="186" t="s">
        <v>943</v>
      </c>
      <c r="AR44" s="186" t="s">
        <v>943</v>
      </c>
      <c r="AS44" s="186" t="s">
        <v>943</v>
      </c>
      <c r="AT44" s="186" t="s">
        <v>943</v>
      </c>
      <c r="AU44" s="186" t="s">
        <v>943</v>
      </c>
      <c r="AV44" s="186" t="s">
        <v>943</v>
      </c>
      <c r="AW44" s="186" t="s">
        <v>943</v>
      </c>
      <c r="AX44" s="186" t="s">
        <v>943</v>
      </c>
      <c r="AY44" s="186" t="s">
        <v>943</v>
      </c>
      <c r="AZ44" s="186" t="s">
        <v>943</v>
      </c>
      <c r="BA44" s="186" t="s">
        <v>943</v>
      </c>
      <c r="BB44" s="186" t="s">
        <v>943</v>
      </c>
      <c r="BC44" s="186" t="s">
        <v>943</v>
      </c>
    </row>
    <row r="45" spans="1:55" s="326" customFormat="1" ht="31.2" x14ac:dyDescent="0.3">
      <c r="A45" s="182" t="s">
        <v>207</v>
      </c>
      <c r="B45" s="183" t="s">
        <v>1007</v>
      </c>
      <c r="C45" s="182" t="s">
        <v>1008</v>
      </c>
      <c r="D45" s="339">
        <f>1.7181*1.2</f>
        <v>2.0617199999999998</v>
      </c>
      <c r="E45" s="186" t="s">
        <v>943</v>
      </c>
      <c r="F45" s="186" t="s">
        <v>943</v>
      </c>
      <c r="G45" s="186" t="s">
        <v>943</v>
      </c>
      <c r="H45" s="186" t="s">
        <v>943</v>
      </c>
      <c r="I45" s="186" t="s">
        <v>943</v>
      </c>
      <c r="J45" s="186" t="s">
        <v>943</v>
      </c>
      <c r="K45" s="186" t="s">
        <v>943</v>
      </c>
      <c r="L45" s="186" t="s">
        <v>943</v>
      </c>
      <c r="M45" s="186" t="s">
        <v>943</v>
      </c>
      <c r="N45" s="186" t="s">
        <v>943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186" t="s">
        <v>943</v>
      </c>
      <c r="U45" s="186" t="s">
        <v>943</v>
      </c>
      <c r="V45" s="186" t="s">
        <v>943</v>
      </c>
      <c r="W45" s="186" t="s">
        <v>943</v>
      </c>
      <c r="X45" s="186" t="s">
        <v>943</v>
      </c>
      <c r="Y45" s="186" t="s">
        <v>943</v>
      </c>
      <c r="Z45" s="186" t="s">
        <v>943</v>
      </c>
      <c r="AA45" s="186" t="s">
        <v>943</v>
      </c>
      <c r="AB45" s="186" t="s">
        <v>943</v>
      </c>
      <c r="AC45" s="186" t="s">
        <v>943</v>
      </c>
      <c r="AD45" s="339">
        <f>1.7181</f>
        <v>1.7181</v>
      </c>
      <c r="AE45" s="186" t="s">
        <v>943</v>
      </c>
      <c r="AF45" s="186" t="s">
        <v>943</v>
      </c>
      <c r="AG45" s="186" t="s">
        <v>943</v>
      </c>
      <c r="AH45" s="186" t="s">
        <v>943</v>
      </c>
      <c r="AI45" s="186" t="s">
        <v>943</v>
      </c>
      <c r="AJ45" s="186" t="s">
        <v>943</v>
      </c>
      <c r="AK45" s="186" t="s">
        <v>943</v>
      </c>
      <c r="AL45" s="186" t="s">
        <v>943</v>
      </c>
      <c r="AM45" s="186" t="s">
        <v>943</v>
      </c>
      <c r="AN45" s="186" t="s">
        <v>943</v>
      </c>
      <c r="AO45" s="186" t="s">
        <v>943</v>
      </c>
      <c r="AP45" s="186" t="s">
        <v>943</v>
      </c>
      <c r="AQ45" s="186" t="s">
        <v>943</v>
      </c>
      <c r="AR45" s="186" t="s">
        <v>943</v>
      </c>
      <c r="AS45" s="186" t="s">
        <v>943</v>
      </c>
      <c r="AT45" s="186" t="s">
        <v>943</v>
      </c>
      <c r="AU45" s="186" t="s">
        <v>943</v>
      </c>
      <c r="AV45" s="186" t="s">
        <v>943</v>
      </c>
      <c r="AW45" s="186" t="s">
        <v>943</v>
      </c>
      <c r="AX45" s="186" t="s">
        <v>943</v>
      </c>
      <c r="AY45" s="186" t="s">
        <v>943</v>
      </c>
      <c r="AZ45" s="186" t="s">
        <v>943</v>
      </c>
      <c r="BA45" s="186" t="s">
        <v>943</v>
      </c>
      <c r="BB45" s="186" t="s">
        <v>943</v>
      </c>
      <c r="BC45" s="186" t="s">
        <v>943</v>
      </c>
    </row>
    <row r="46" spans="1:55" s="326" customFormat="1" ht="202.8" x14ac:dyDescent="0.3">
      <c r="A46" s="182" t="s">
        <v>207</v>
      </c>
      <c r="B46" s="183" t="s">
        <v>1039</v>
      </c>
      <c r="C46" s="182" t="s">
        <v>1009</v>
      </c>
      <c r="D46" s="339">
        <f>0.7309*1.2</f>
        <v>0.87707999999999997</v>
      </c>
      <c r="E46" s="186" t="s">
        <v>943</v>
      </c>
      <c r="F46" s="186" t="s">
        <v>943</v>
      </c>
      <c r="G46" s="186" t="s">
        <v>943</v>
      </c>
      <c r="H46" s="186" t="s">
        <v>943</v>
      </c>
      <c r="I46" s="186" t="s">
        <v>943</v>
      </c>
      <c r="J46" s="186" t="s">
        <v>943</v>
      </c>
      <c r="K46" s="186" t="s">
        <v>943</v>
      </c>
      <c r="L46" s="186" t="s">
        <v>943</v>
      </c>
      <c r="M46" s="186" t="s">
        <v>943</v>
      </c>
      <c r="N46" s="186" t="s">
        <v>943</v>
      </c>
      <c r="O46" s="186" t="s">
        <v>943</v>
      </c>
      <c r="P46" s="186" t="s">
        <v>943</v>
      </c>
      <c r="Q46" s="186" t="s">
        <v>943</v>
      </c>
      <c r="R46" s="186" t="s">
        <v>943</v>
      </c>
      <c r="S46" s="186" t="s">
        <v>943</v>
      </c>
      <c r="T46" s="186" t="s">
        <v>943</v>
      </c>
      <c r="U46" s="186" t="s">
        <v>943</v>
      </c>
      <c r="V46" s="186" t="s">
        <v>943</v>
      </c>
      <c r="W46" s="186" t="s">
        <v>943</v>
      </c>
      <c r="X46" s="186" t="s">
        <v>943</v>
      </c>
      <c r="Y46" s="186" t="s">
        <v>943</v>
      </c>
      <c r="Z46" s="186" t="s">
        <v>943</v>
      </c>
      <c r="AA46" s="186" t="s">
        <v>943</v>
      </c>
      <c r="AB46" s="186" t="s">
        <v>943</v>
      </c>
      <c r="AC46" s="186" t="s">
        <v>943</v>
      </c>
      <c r="AD46" s="339">
        <f>0.7309</f>
        <v>0.73089999999999999</v>
      </c>
      <c r="AE46" s="186" t="s">
        <v>943</v>
      </c>
      <c r="AF46" s="186" t="s">
        <v>943</v>
      </c>
      <c r="AG46" s="186" t="s">
        <v>943</v>
      </c>
      <c r="AH46" s="186" t="s">
        <v>943</v>
      </c>
      <c r="AI46" s="186" t="s">
        <v>943</v>
      </c>
      <c r="AJ46" s="186" t="s">
        <v>943</v>
      </c>
      <c r="AK46" s="186" t="s">
        <v>943</v>
      </c>
      <c r="AL46" s="186" t="s">
        <v>943</v>
      </c>
      <c r="AM46" s="186" t="s">
        <v>943</v>
      </c>
      <c r="AN46" s="186" t="s">
        <v>943</v>
      </c>
      <c r="AO46" s="186" t="s">
        <v>943</v>
      </c>
      <c r="AP46" s="186" t="s">
        <v>943</v>
      </c>
      <c r="AQ46" s="186" t="s">
        <v>943</v>
      </c>
      <c r="AR46" s="186" t="s">
        <v>943</v>
      </c>
      <c r="AS46" s="186" t="s">
        <v>943</v>
      </c>
      <c r="AT46" s="186" t="s">
        <v>943</v>
      </c>
      <c r="AU46" s="186" t="s">
        <v>943</v>
      </c>
      <c r="AV46" s="186" t="s">
        <v>943</v>
      </c>
      <c r="AW46" s="186" t="s">
        <v>943</v>
      </c>
      <c r="AX46" s="186" t="s">
        <v>943</v>
      </c>
      <c r="AY46" s="186" t="s">
        <v>943</v>
      </c>
      <c r="AZ46" s="186" t="s">
        <v>943</v>
      </c>
      <c r="BA46" s="186" t="s">
        <v>943</v>
      </c>
      <c r="BB46" s="186" t="s">
        <v>943</v>
      </c>
      <c r="BC46" s="186" t="s">
        <v>943</v>
      </c>
    </row>
    <row r="47" spans="1:55" x14ac:dyDescent="0.3"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8"/>
      <c r="W47" s="327"/>
      <c r="X47" s="327"/>
    </row>
    <row r="48" spans="1:55" ht="15.75" customHeight="1" x14ac:dyDescent="0.3">
      <c r="A48" s="329"/>
      <c r="B48" s="464"/>
      <c r="C48" s="464"/>
      <c r="D48" s="464"/>
      <c r="E48" s="464"/>
      <c r="F48" s="464"/>
      <c r="G48" s="464"/>
      <c r="H48" s="464"/>
      <c r="I48" s="464"/>
      <c r="J48" s="464"/>
      <c r="K48" s="464"/>
      <c r="L48" s="464"/>
      <c r="M48" s="464"/>
      <c r="N48" s="464"/>
      <c r="O48" s="464"/>
      <c r="P48" s="464"/>
      <c r="Q48" s="464"/>
      <c r="R48" s="464"/>
      <c r="S48" s="464"/>
      <c r="T48" s="464"/>
      <c r="U48" s="464"/>
      <c r="V48" s="464"/>
      <c r="W48" s="464"/>
      <c r="X48" s="464"/>
      <c r="Y48" s="464"/>
      <c r="Z48" s="464"/>
      <c r="AA48" s="464"/>
      <c r="AB48" s="464"/>
    </row>
    <row r="49" spans="1:97" ht="15.75" customHeight="1" x14ac:dyDescent="0.3">
      <c r="A49" s="329"/>
      <c r="B49" s="463"/>
      <c r="C49" s="463"/>
      <c r="D49" s="463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</row>
    <row r="50" spans="1:97" ht="17.399999999999999" x14ac:dyDescent="0.3">
      <c r="A50" s="329"/>
      <c r="B50" s="462"/>
      <c r="C50" s="462"/>
      <c r="D50" s="462"/>
      <c r="E50" s="462"/>
      <c r="F50" s="462"/>
      <c r="G50" s="462"/>
      <c r="H50" s="462"/>
      <c r="I50" s="462"/>
      <c r="J50" s="462"/>
      <c r="K50" s="462"/>
      <c r="L50" s="462"/>
      <c r="M50" s="462"/>
      <c r="N50" s="462"/>
      <c r="O50" s="462"/>
      <c r="P50" s="462"/>
      <c r="Q50" s="462"/>
      <c r="R50" s="462"/>
      <c r="S50" s="462"/>
      <c r="T50" s="462"/>
    </row>
    <row r="51" spans="1:97" ht="17.399999999999999" x14ac:dyDescent="0.3">
      <c r="A51" s="329"/>
      <c r="B51" s="462" t="s">
        <v>1010</v>
      </c>
      <c r="C51" s="462"/>
      <c r="D51" s="462"/>
      <c r="E51" s="462"/>
      <c r="F51" s="462"/>
      <c r="G51" s="462"/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</row>
    <row r="52" spans="1:97" ht="33.75" customHeight="1" x14ac:dyDescent="0.3"/>
    <row r="55" spans="1:97" ht="18" x14ac:dyDescent="0.35"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.75" customHeight="1" x14ac:dyDescent="0.35"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</row>
    <row r="59" spans="1:97" ht="18" x14ac:dyDescent="0.35"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</row>
    <row r="60" spans="1:97" x14ac:dyDescent="0.3"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  <c r="AX60" s="330"/>
      <c r="AY60" s="330"/>
      <c r="AZ60" s="330"/>
      <c r="BA60" s="330"/>
      <c r="BB60" s="330"/>
      <c r="BC60" s="330"/>
      <c r="BD60" s="330"/>
      <c r="BE60" s="330"/>
      <c r="BF60" s="330"/>
      <c r="BG60" s="330"/>
      <c r="BH60" s="330"/>
      <c r="BI60" s="330"/>
      <c r="BJ60" s="330"/>
      <c r="BK60" s="330"/>
      <c r="BL60" s="330"/>
      <c r="BM60" s="330"/>
      <c r="BN60" s="330"/>
      <c r="BO60" s="330"/>
      <c r="BP60" s="330"/>
      <c r="BQ60" s="330"/>
      <c r="BR60" s="330"/>
      <c r="BS60" s="330"/>
      <c r="BT60" s="330"/>
      <c r="BU60" s="330"/>
      <c r="BV60" s="330"/>
      <c r="BW60" s="330"/>
      <c r="BX60" s="330"/>
      <c r="BY60" s="330"/>
      <c r="BZ60" s="330"/>
      <c r="CA60" s="330"/>
      <c r="CB60" s="330"/>
      <c r="CC60" s="330"/>
      <c r="CD60" s="330"/>
      <c r="CE60" s="330"/>
      <c r="CF60" s="330"/>
      <c r="CG60" s="330"/>
      <c r="CH60" s="330"/>
      <c r="CI60" s="330"/>
      <c r="CJ60" s="330"/>
      <c r="CK60" s="330"/>
      <c r="CL60" s="330"/>
      <c r="CM60" s="330"/>
      <c r="CN60" s="330"/>
      <c r="CO60" s="330"/>
      <c r="CP60" s="330"/>
      <c r="CQ60" s="330"/>
      <c r="CR60" s="330"/>
      <c r="CS60" s="330"/>
    </row>
    <row r="61" spans="1:97" x14ac:dyDescent="0.3">
      <c r="B61" s="305"/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</row>
    <row r="62" spans="1:97" x14ac:dyDescent="0.3"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</row>
    <row r="63" spans="1:97" ht="18" x14ac:dyDescent="0.3"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307"/>
      <c r="AM63" s="307"/>
      <c r="AN63" s="307"/>
      <c r="AO63" s="307"/>
      <c r="AP63" s="307"/>
      <c r="AQ63" s="307"/>
      <c r="AR63" s="307"/>
      <c r="AS63" s="307"/>
      <c r="AT63" s="307"/>
      <c r="AU63" s="307"/>
      <c r="AV63" s="307"/>
      <c r="AW63" s="307"/>
      <c r="AX63" s="307"/>
      <c r="AY63" s="307"/>
      <c r="AZ63" s="307"/>
      <c r="BA63" s="307"/>
      <c r="BB63" s="307"/>
      <c r="BC63" s="307"/>
      <c r="BD63" s="307"/>
      <c r="BE63" s="307"/>
      <c r="BF63" s="307"/>
      <c r="BG63" s="307"/>
      <c r="BH63" s="307"/>
      <c r="BI63" s="307"/>
      <c r="BJ63" s="307"/>
      <c r="BK63" s="307"/>
      <c r="BL63" s="307"/>
      <c r="BM63" s="307"/>
      <c r="BN63" s="307"/>
      <c r="BO63" s="307"/>
      <c r="BP63" s="307"/>
      <c r="BQ63" s="307"/>
      <c r="BR63" s="307"/>
      <c r="BS63" s="307"/>
      <c r="BT63" s="307"/>
      <c r="BU63" s="307"/>
      <c r="BV63" s="307"/>
      <c r="BW63" s="307"/>
      <c r="BX63" s="307"/>
      <c r="BY63" s="307"/>
      <c r="BZ63" s="307"/>
      <c r="CA63" s="307"/>
      <c r="CB63" s="307"/>
      <c r="CC63" s="307"/>
      <c r="CD63" s="307"/>
      <c r="CE63" s="307"/>
      <c r="CF63" s="307"/>
      <c r="CG63" s="307"/>
      <c r="CH63" s="307"/>
      <c r="CI63" s="307"/>
      <c r="CJ63" s="307"/>
      <c r="CK63" s="307"/>
      <c r="CL63" s="307"/>
      <c r="CM63" s="307"/>
      <c r="CN63" s="307"/>
      <c r="CO63" s="307"/>
      <c r="CP63" s="307"/>
      <c r="CQ63" s="307"/>
      <c r="CR63" s="307"/>
      <c r="CS63" s="307"/>
    </row>
    <row r="64" spans="1:97" x14ac:dyDescent="0.3"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  <c r="Y64" s="305"/>
      <c r="Z64" s="305"/>
      <c r="AA64" s="305"/>
      <c r="AB64" s="305"/>
      <c r="AC64" s="305"/>
      <c r="AD64" s="305"/>
      <c r="AE64" s="305"/>
      <c r="AF64" s="305"/>
      <c r="AG64" s="305"/>
      <c r="AH64" s="305"/>
      <c r="AI64" s="305"/>
      <c r="AJ64" s="305"/>
      <c r="AK64" s="305"/>
      <c r="AL64" s="305"/>
      <c r="AM64" s="305"/>
      <c r="AN64" s="305"/>
      <c r="AO64" s="305"/>
      <c r="AP64" s="305"/>
      <c r="AQ64" s="305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305"/>
      <c r="BC64" s="305"/>
      <c r="BD64" s="305"/>
      <c r="BE64" s="305"/>
      <c r="BF64" s="305"/>
      <c r="BG64" s="305"/>
      <c r="BH64" s="305"/>
      <c r="BI64" s="305"/>
      <c r="BJ64" s="305"/>
      <c r="BK64" s="305"/>
      <c r="BL64" s="305"/>
      <c r="BM64" s="305"/>
      <c r="BN64" s="305"/>
      <c r="BO64" s="305"/>
      <c r="BP64" s="305"/>
      <c r="BQ64" s="305"/>
      <c r="BR64" s="305"/>
      <c r="BS64" s="305"/>
      <c r="BT64" s="305"/>
      <c r="BU64" s="305"/>
      <c r="BV64" s="305"/>
      <c r="BW64" s="305"/>
      <c r="BX64" s="305"/>
      <c r="BY64" s="305"/>
      <c r="BZ64" s="305"/>
      <c r="CA64" s="305"/>
      <c r="CB64" s="305"/>
      <c r="CC64" s="305"/>
      <c r="CD64" s="305"/>
      <c r="CE64" s="305"/>
      <c r="CF64" s="305"/>
      <c r="CG64" s="305"/>
      <c r="CH64" s="305"/>
      <c r="CI64" s="305"/>
      <c r="CJ64" s="305"/>
      <c r="CK64" s="305"/>
      <c r="CL64" s="305"/>
      <c r="CM64" s="305"/>
      <c r="CN64" s="305"/>
      <c r="CO64" s="305"/>
      <c r="CP64" s="305"/>
      <c r="CQ64" s="305"/>
      <c r="CR64" s="305"/>
      <c r="CS64" s="305"/>
    </row>
    <row r="65" spans="2:97" x14ac:dyDescent="0.3">
      <c r="BD65" s="2"/>
      <c r="BE65" s="2"/>
      <c r="BF65" s="2"/>
      <c r="BG65" s="2"/>
      <c r="BH65" s="2"/>
      <c r="BI65" s="2"/>
    </row>
    <row r="66" spans="2:97" ht="18" x14ac:dyDescent="0.35"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B51:T51"/>
    <mergeCell ref="B50:T50"/>
    <mergeCell ref="B49:D49"/>
    <mergeCell ref="B15:B18"/>
    <mergeCell ref="A14:BC14"/>
    <mergeCell ref="D15:AC15"/>
    <mergeCell ref="Y17:AC17"/>
    <mergeCell ref="AD15:BC15"/>
    <mergeCell ref="A15:A18"/>
    <mergeCell ref="C15:C18"/>
    <mergeCell ref="B48:AB48"/>
    <mergeCell ref="E16:AC16"/>
    <mergeCell ref="E17:I17"/>
    <mergeCell ref="AE16:BC16"/>
    <mergeCell ref="AE17:AI17"/>
    <mergeCell ref="AJ17:AN17"/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38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topLeftCell="L26" zoomScale="70" zoomScaleNormal="60" zoomScaleSheetLayoutView="70" workbookViewId="0">
      <selection activeCell="M45" sqref="M45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404"/>
      <c r="L2" s="404"/>
      <c r="M2" s="404"/>
      <c r="N2" s="404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51" t="s">
        <v>915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</row>
    <row r="5" spans="1:45" s="8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3"/>
      <c r="AM5" s="343"/>
      <c r="AN5" s="343"/>
      <c r="AO5" s="343"/>
      <c r="AP5" s="343"/>
      <c r="AQ5" s="343"/>
      <c r="AR5" s="343"/>
      <c r="AS5" s="343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</row>
    <row r="8" spans="1:45" s="5" customFormat="1" ht="15.6" x14ac:dyDescent="0.3">
      <c r="A8" s="346" t="s">
        <v>75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</row>
    <row r="11" spans="1:45" s="5" customFormat="1" ht="18" x14ac:dyDescent="0.35">
      <c r="AA11" s="26"/>
    </row>
    <row r="12" spans="1:45" s="5" customFormat="1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</row>
    <row r="13" spans="1:45" s="5" customFormat="1" ht="15.6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</row>
    <row r="14" spans="1:45" s="124" customFormat="1" ht="15.75" customHeigh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/>
      <c r="AK14" s="400"/>
      <c r="AL14" s="400"/>
      <c r="AM14" s="400"/>
      <c r="AN14" s="400"/>
      <c r="AO14" s="400"/>
      <c r="AP14" s="400"/>
      <c r="AQ14" s="400"/>
      <c r="AR14" s="400"/>
      <c r="AS14" s="400"/>
    </row>
    <row r="15" spans="1:45" s="125" customFormat="1" ht="63" customHeight="1" x14ac:dyDescent="0.3">
      <c r="A15" s="399" t="s">
        <v>72</v>
      </c>
      <c r="B15" s="399" t="s">
        <v>19</v>
      </c>
      <c r="C15" s="399" t="s">
        <v>5</v>
      </c>
      <c r="D15" s="466" t="s">
        <v>1016</v>
      </c>
      <c r="E15" s="466"/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6"/>
      <c r="Q15" s="466"/>
      <c r="R15" s="466"/>
      <c r="S15" s="466"/>
      <c r="T15" s="466"/>
      <c r="U15" s="466"/>
      <c r="V15" s="466"/>
      <c r="W15" s="466"/>
      <c r="X15" s="466"/>
      <c r="Y15" s="466"/>
      <c r="Z15" s="466"/>
      <c r="AA15" s="466"/>
      <c r="AB15" s="466"/>
      <c r="AC15" s="466"/>
      <c r="AD15" s="466"/>
      <c r="AE15" s="466"/>
      <c r="AF15" s="466"/>
      <c r="AG15" s="466"/>
      <c r="AH15" s="466"/>
      <c r="AI15" s="466"/>
      <c r="AJ15" s="466"/>
      <c r="AK15" s="466"/>
      <c r="AL15" s="466"/>
      <c r="AM15" s="466"/>
      <c r="AN15" s="466"/>
      <c r="AO15" s="466"/>
      <c r="AP15" s="466"/>
      <c r="AQ15" s="466"/>
      <c r="AR15" s="466"/>
      <c r="AS15" s="466"/>
    </row>
    <row r="16" spans="1:45" ht="91.5" customHeight="1" x14ac:dyDescent="0.25">
      <c r="A16" s="399"/>
      <c r="B16" s="399"/>
      <c r="C16" s="399"/>
      <c r="D16" s="399" t="s">
        <v>888</v>
      </c>
      <c r="E16" s="399"/>
      <c r="F16" s="399"/>
      <c r="G16" s="399"/>
      <c r="H16" s="399"/>
      <c r="I16" s="399"/>
      <c r="J16" s="399" t="s">
        <v>889</v>
      </c>
      <c r="K16" s="399"/>
      <c r="L16" s="399"/>
      <c r="M16" s="399"/>
      <c r="N16" s="399"/>
      <c r="O16" s="399"/>
      <c r="P16" s="399" t="s">
        <v>890</v>
      </c>
      <c r="Q16" s="399"/>
      <c r="R16" s="399"/>
      <c r="S16" s="399"/>
      <c r="T16" s="399"/>
      <c r="U16" s="399"/>
      <c r="V16" s="399" t="s">
        <v>891</v>
      </c>
      <c r="W16" s="399"/>
      <c r="X16" s="399"/>
      <c r="Y16" s="399"/>
      <c r="Z16" s="399"/>
      <c r="AA16" s="399"/>
      <c r="AB16" s="399" t="s">
        <v>892</v>
      </c>
      <c r="AC16" s="399"/>
      <c r="AD16" s="399"/>
      <c r="AE16" s="399"/>
      <c r="AF16" s="399"/>
      <c r="AG16" s="399"/>
      <c r="AH16" s="399" t="s">
        <v>893</v>
      </c>
      <c r="AI16" s="399"/>
      <c r="AJ16" s="399"/>
      <c r="AK16" s="399"/>
      <c r="AL16" s="399"/>
      <c r="AM16" s="399"/>
      <c r="AN16" s="399" t="s">
        <v>894</v>
      </c>
      <c r="AO16" s="399"/>
      <c r="AP16" s="399"/>
      <c r="AQ16" s="399"/>
      <c r="AR16" s="399"/>
      <c r="AS16" s="399"/>
    </row>
    <row r="17" spans="1:45" s="126" customFormat="1" ht="113.25" customHeight="1" x14ac:dyDescent="0.25">
      <c r="A17" s="399"/>
      <c r="B17" s="399"/>
      <c r="C17" s="399"/>
      <c r="D17" s="398" t="s">
        <v>895</v>
      </c>
      <c r="E17" s="398"/>
      <c r="F17" s="398" t="s">
        <v>895</v>
      </c>
      <c r="G17" s="398"/>
      <c r="H17" s="398" t="s">
        <v>896</v>
      </c>
      <c r="I17" s="398"/>
      <c r="J17" s="398" t="s">
        <v>895</v>
      </c>
      <c r="K17" s="398"/>
      <c r="L17" s="398" t="s">
        <v>895</v>
      </c>
      <c r="M17" s="398"/>
      <c r="N17" s="398" t="s">
        <v>896</v>
      </c>
      <c r="O17" s="398"/>
      <c r="P17" s="398" t="s">
        <v>895</v>
      </c>
      <c r="Q17" s="398"/>
      <c r="R17" s="398" t="s">
        <v>895</v>
      </c>
      <c r="S17" s="398"/>
      <c r="T17" s="398" t="s">
        <v>896</v>
      </c>
      <c r="U17" s="398"/>
      <c r="V17" s="398" t="s">
        <v>895</v>
      </c>
      <c r="W17" s="398"/>
      <c r="X17" s="398" t="s">
        <v>895</v>
      </c>
      <c r="Y17" s="398"/>
      <c r="Z17" s="398" t="s">
        <v>896</v>
      </c>
      <c r="AA17" s="398"/>
      <c r="AB17" s="398" t="s">
        <v>1005</v>
      </c>
      <c r="AC17" s="398"/>
      <c r="AD17" s="398" t="s">
        <v>1003</v>
      </c>
      <c r="AE17" s="398"/>
      <c r="AF17" s="398" t="s">
        <v>1011</v>
      </c>
      <c r="AG17" s="398"/>
      <c r="AH17" s="398" t="s">
        <v>982</v>
      </c>
      <c r="AI17" s="398"/>
      <c r="AJ17" s="398" t="s">
        <v>983</v>
      </c>
      <c r="AK17" s="398"/>
      <c r="AL17" s="398" t="s">
        <v>896</v>
      </c>
      <c r="AM17" s="398"/>
      <c r="AN17" s="398" t="s">
        <v>895</v>
      </c>
      <c r="AO17" s="398"/>
      <c r="AP17" s="398" t="s">
        <v>895</v>
      </c>
      <c r="AQ17" s="398"/>
      <c r="AR17" s="398" t="s">
        <v>896</v>
      </c>
      <c r="AS17" s="398"/>
    </row>
    <row r="18" spans="1:45" ht="46.5" customHeight="1" x14ac:dyDescent="0.25">
      <c r="A18" s="399"/>
      <c r="B18" s="399"/>
      <c r="C18" s="399"/>
      <c r="D18" s="331" t="s">
        <v>9</v>
      </c>
      <c r="E18" s="332" t="s">
        <v>10</v>
      </c>
      <c r="F18" s="331" t="s">
        <v>9</v>
      </c>
      <c r="G18" s="332" t="s">
        <v>10</v>
      </c>
      <c r="H18" s="331" t="s">
        <v>9</v>
      </c>
      <c r="I18" s="332" t="s">
        <v>10</v>
      </c>
      <c r="J18" s="331" t="s">
        <v>9</v>
      </c>
      <c r="K18" s="332" t="s">
        <v>10</v>
      </c>
      <c r="L18" s="331" t="s">
        <v>9</v>
      </c>
      <c r="M18" s="332" t="s">
        <v>10</v>
      </c>
      <c r="N18" s="331" t="s">
        <v>9</v>
      </c>
      <c r="O18" s="332" t="s">
        <v>10</v>
      </c>
      <c r="P18" s="331" t="s">
        <v>9</v>
      </c>
      <c r="Q18" s="332" t="s">
        <v>10</v>
      </c>
      <c r="R18" s="331" t="s">
        <v>9</v>
      </c>
      <c r="S18" s="332" t="s">
        <v>10</v>
      </c>
      <c r="T18" s="331" t="s">
        <v>9</v>
      </c>
      <c r="U18" s="332" t="s">
        <v>10</v>
      </c>
      <c r="V18" s="331" t="s">
        <v>9</v>
      </c>
      <c r="W18" s="332" t="s">
        <v>10</v>
      </c>
      <c r="X18" s="331" t="s">
        <v>9</v>
      </c>
      <c r="Y18" s="332" t="s">
        <v>10</v>
      </c>
      <c r="Z18" s="331" t="s">
        <v>9</v>
      </c>
      <c r="AA18" s="332" t="s">
        <v>10</v>
      </c>
      <c r="AB18" s="331" t="s">
        <v>9</v>
      </c>
      <c r="AC18" s="332" t="s">
        <v>10</v>
      </c>
      <c r="AD18" s="331" t="s">
        <v>9</v>
      </c>
      <c r="AE18" s="332" t="s">
        <v>10</v>
      </c>
      <c r="AF18" s="331" t="s">
        <v>9</v>
      </c>
      <c r="AG18" s="332" t="s">
        <v>10</v>
      </c>
      <c r="AH18" s="331" t="s">
        <v>9</v>
      </c>
      <c r="AI18" s="332" t="s">
        <v>10</v>
      </c>
      <c r="AJ18" s="331" t="s">
        <v>9</v>
      </c>
      <c r="AK18" s="332" t="s">
        <v>10</v>
      </c>
      <c r="AL18" s="331" t="s">
        <v>9</v>
      </c>
      <c r="AM18" s="332" t="s">
        <v>10</v>
      </c>
      <c r="AN18" s="331" t="s">
        <v>9</v>
      </c>
      <c r="AO18" s="332" t="s">
        <v>10</v>
      </c>
      <c r="AP18" s="331" t="s">
        <v>9</v>
      </c>
      <c r="AQ18" s="332" t="s">
        <v>10</v>
      </c>
      <c r="AR18" s="331" t="s">
        <v>9</v>
      </c>
      <c r="AS18" s="332" t="s">
        <v>10</v>
      </c>
    </row>
    <row r="19" spans="1:45" s="127" customFormat="1" ht="15.6" x14ac:dyDescent="0.3">
      <c r="A19" s="313">
        <v>1</v>
      </c>
      <c r="B19" s="314">
        <v>2</v>
      </c>
      <c r="C19" s="313">
        <v>3</v>
      </c>
      <c r="D19" s="315" t="s">
        <v>29</v>
      </c>
      <c r="E19" s="315" t="s">
        <v>30</v>
      </c>
      <c r="F19" s="315" t="s">
        <v>897</v>
      </c>
      <c r="G19" s="315" t="s">
        <v>898</v>
      </c>
      <c r="H19" s="315" t="s">
        <v>899</v>
      </c>
      <c r="I19" s="315" t="s">
        <v>899</v>
      </c>
      <c r="J19" s="315" t="s">
        <v>31</v>
      </c>
      <c r="K19" s="315" t="s">
        <v>32</v>
      </c>
      <c r="L19" s="315" t="s">
        <v>33</v>
      </c>
      <c r="M19" s="315" t="s">
        <v>34</v>
      </c>
      <c r="N19" s="315" t="s">
        <v>900</v>
      </c>
      <c r="O19" s="315" t="s">
        <v>900</v>
      </c>
      <c r="P19" s="315" t="s">
        <v>35</v>
      </c>
      <c r="Q19" s="315" t="s">
        <v>36</v>
      </c>
      <c r="R19" s="315" t="s">
        <v>37</v>
      </c>
      <c r="S19" s="315" t="s">
        <v>38</v>
      </c>
      <c r="T19" s="315" t="s">
        <v>901</v>
      </c>
      <c r="U19" s="315" t="s">
        <v>901</v>
      </c>
      <c r="V19" s="315" t="s">
        <v>39</v>
      </c>
      <c r="W19" s="315" t="s">
        <v>40</v>
      </c>
      <c r="X19" s="315" t="s">
        <v>41</v>
      </c>
      <c r="Y19" s="315" t="s">
        <v>42</v>
      </c>
      <c r="Z19" s="315" t="s">
        <v>902</v>
      </c>
      <c r="AA19" s="315" t="s">
        <v>902</v>
      </c>
      <c r="AB19" s="315" t="s">
        <v>43</v>
      </c>
      <c r="AC19" s="315" t="s">
        <v>44</v>
      </c>
      <c r="AD19" s="315" t="s">
        <v>45</v>
      </c>
      <c r="AE19" s="315" t="s">
        <v>46</v>
      </c>
      <c r="AF19" s="315" t="s">
        <v>1012</v>
      </c>
      <c r="AG19" s="315" t="s">
        <v>1013</v>
      </c>
      <c r="AH19" s="315" t="s">
        <v>47</v>
      </c>
      <c r="AI19" s="315" t="s">
        <v>48</v>
      </c>
      <c r="AJ19" s="315" t="s">
        <v>49</v>
      </c>
      <c r="AK19" s="315" t="s">
        <v>50</v>
      </c>
      <c r="AL19" s="315" t="s">
        <v>903</v>
      </c>
      <c r="AM19" s="315" t="s">
        <v>903</v>
      </c>
      <c r="AN19" s="315" t="s">
        <v>51</v>
      </c>
      <c r="AO19" s="315" t="s">
        <v>52</v>
      </c>
      <c r="AP19" s="315" t="s">
        <v>53</v>
      </c>
      <c r="AQ19" s="315" t="s">
        <v>54</v>
      </c>
      <c r="AR19" s="315" t="s">
        <v>904</v>
      </c>
      <c r="AS19" s="315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62.4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AB44</f>
        <v>0</v>
      </c>
      <c r="AC26" s="184">
        <f>AC44</f>
        <v>0</v>
      </c>
      <c r="AD26" s="184">
        <f>AD44</f>
        <v>0</v>
      </c>
      <c r="AE26" s="184">
        <f>AE44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341" t="s">
        <v>1022</v>
      </c>
      <c r="B36" s="342" t="s">
        <v>1023</v>
      </c>
      <c r="C36" s="182" t="s">
        <v>1024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f>AB45</f>
        <v>0</v>
      </c>
      <c r="AC44" s="184">
        <f>AC45</f>
        <v>0</v>
      </c>
      <c r="AD44" s="184">
        <f>AD46</f>
        <v>0</v>
      </c>
      <c r="AE44" s="184">
        <f>AE46</f>
        <v>0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31.2" x14ac:dyDescent="0.3">
      <c r="A45" s="182" t="s">
        <v>207</v>
      </c>
      <c r="B45" s="183" t="s">
        <v>1007</v>
      </c>
      <c r="C45" s="182" t="s">
        <v>1008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>
        <v>0</v>
      </c>
      <c r="AC45" s="184">
        <v>0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156" x14ac:dyDescent="0.3">
      <c r="A46" s="182" t="s">
        <v>207</v>
      </c>
      <c r="B46" s="183" t="s">
        <v>1039</v>
      </c>
      <c r="C46" s="182" t="s">
        <v>1009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>
        <v>0</v>
      </c>
      <c r="AE46" s="184">
        <v>0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50" spans="2:20" ht="17.399999999999999" x14ac:dyDescent="0.3">
      <c r="B50" s="240"/>
    </row>
    <row r="51" spans="2:20" ht="17.399999999999999" x14ac:dyDescent="0.3">
      <c r="B51" s="465" t="s">
        <v>1010</v>
      </c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65"/>
      <c r="O51" s="465"/>
      <c r="P51" s="465"/>
      <c r="Q51" s="465"/>
      <c r="R51" s="465"/>
      <c r="S51" s="465"/>
      <c r="T51" s="465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B51:T51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44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zoomScale="80" zoomScaleNormal="70" zoomScaleSheetLayoutView="80" workbookViewId="0">
      <selection activeCell="A7" sqref="A7:M7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96" t="s">
        <v>916</v>
      </c>
      <c r="C4" s="396"/>
      <c r="D4" s="396"/>
      <c r="E4" s="396"/>
      <c r="F4" s="396"/>
      <c r="G4" s="396"/>
      <c r="H4" s="396"/>
      <c r="I4" s="396"/>
      <c r="J4" s="396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43" t="s">
        <v>1042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133"/>
      <c r="O7" s="133"/>
      <c r="P7" s="133"/>
      <c r="Q7" s="133"/>
      <c r="R7" s="133"/>
    </row>
    <row r="8" spans="1:19" s="5" customFormat="1" ht="15.75" customHeight="1" x14ac:dyDescent="0.3">
      <c r="A8" s="397" t="s">
        <v>78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44" t="str">
        <f>'1Ф'!A10:AC10</f>
        <v>Год раскрытия информации: 2023 год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4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16"/>
      <c r="O12" s="143"/>
      <c r="P12" s="143"/>
      <c r="Q12" s="143"/>
      <c r="R12" s="143"/>
    </row>
    <row r="13" spans="1:19" s="5" customFormat="1" x14ac:dyDescent="0.3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21"/>
      <c r="O13" s="21"/>
      <c r="P13" s="21"/>
      <c r="Q13" s="21"/>
      <c r="R13" s="21"/>
    </row>
    <row r="14" spans="1:19" s="14" customFormat="1" x14ac:dyDescent="0.25">
      <c r="A14" s="467"/>
      <c r="B14" s="467"/>
      <c r="C14" s="467"/>
      <c r="D14" s="467"/>
      <c r="E14" s="467"/>
      <c r="F14" s="467"/>
      <c r="G14" s="467"/>
      <c r="H14" s="467"/>
      <c r="I14" s="467"/>
      <c r="J14" s="467"/>
      <c r="K14" s="467"/>
      <c r="L14" s="467"/>
      <c r="M14" s="467"/>
    </row>
    <row r="15" spans="1:19" s="33" customFormat="1" ht="79.5" customHeight="1" x14ac:dyDescent="0.25">
      <c r="A15" s="399" t="s">
        <v>72</v>
      </c>
      <c r="B15" s="399" t="s">
        <v>19</v>
      </c>
      <c r="C15" s="399" t="s">
        <v>5</v>
      </c>
      <c r="D15" s="407" t="s">
        <v>870</v>
      </c>
      <c r="E15" s="407" t="s">
        <v>869</v>
      </c>
      <c r="F15" s="407" t="s">
        <v>25</v>
      </c>
      <c r="G15" s="407"/>
      <c r="H15" s="407" t="s">
        <v>273</v>
      </c>
      <c r="I15" s="407"/>
      <c r="J15" s="407" t="s">
        <v>26</v>
      </c>
      <c r="K15" s="407"/>
      <c r="L15" s="407" t="s">
        <v>925</v>
      </c>
      <c r="M15" s="407"/>
    </row>
    <row r="16" spans="1:19" s="33" customFormat="1" ht="55.5" customHeight="1" x14ac:dyDescent="0.25">
      <c r="A16" s="399"/>
      <c r="B16" s="399"/>
      <c r="C16" s="399"/>
      <c r="D16" s="407"/>
      <c r="E16" s="407"/>
      <c r="F16" s="299" t="s">
        <v>986</v>
      </c>
      <c r="G16" s="299" t="s">
        <v>918</v>
      </c>
      <c r="H16" s="299" t="s">
        <v>984</v>
      </c>
      <c r="I16" s="299" t="s">
        <v>918</v>
      </c>
      <c r="J16" s="299" t="s">
        <v>984</v>
      </c>
      <c r="K16" s="299" t="s">
        <v>918</v>
      </c>
      <c r="L16" s="299" t="s">
        <v>984</v>
      </c>
      <c r="M16" s="299" t="s">
        <v>918</v>
      </c>
    </row>
    <row r="17" spans="1:13" s="15" customFormat="1" ht="16.2" x14ac:dyDescent="0.3">
      <c r="A17" s="300">
        <v>1</v>
      </c>
      <c r="B17" s="300">
        <v>2</v>
      </c>
      <c r="C17" s="300">
        <v>3</v>
      </c>
      <c r="D17" s="300">
        <v>4</v>
      </c>
      <c r="E17" s="300">
        <v>5</v>
      </c>
      <c r="F17" s="300">
        <v>6</v>
      </c>
      <c r="G17" s="300">
        <v>7</v>
      </c>
      <c r="H17" s="300">
        <v>8</v>
      </c>
      <c r="I17" s="300">
        <v>9</v>
      </c>
      <c r="J17" s="300">
        <v>10</v>
      </c>
      <c r="K17" s="300">
        <v>11</v>
      </c>
      <c r="L17" s="300">
        <v>12</v>
      </c>
      <c r="M17" s="300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1007</v>
      </c>
      <c r="C42" s="182" t="s">
        <v>1008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1039</v>
      </c>
      <c r="C43" s="182" t="s">
        <v>1009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406" t="s">
        <v>921</v>
      </c>
      <c r="B44" s="406"/>
      <c r="C44" s="406"/>
      <c r="D44" s="406"/>
      <c r="E44" s="406"/>
      <c r="F44" s="406"/>
      <c r="G44" s="406"/>
      <c r="H44" s="154"/>
      <c r="I44" s="154"/>
      <c r="J44" s="286"/>
      <c r="K44" s="286"/>
      <c r="L44" s="301"/>
      <c r="M44" s="301"/>
    </row>
    <row r="47" spans="1:20" ht="17.399999999999999" x14ac:dyDescent="0.3">
      <c r="B47" s="240"/>
    </row>
    <row r="48" spans="1:20" ht="17.399999999999999" x14ac:dyDescent="0.3">
      <c r="B48" s="465" t="s">
        <v>1010</v>
      </c>
      <c r="C48" s="465"/>
      <c r="D48" s="465"/>
      <c r="E48" s="465"/>
      <c r="F48" s="465"/>
      <c r="G48" s="465"/>
      <c r="H48" s="465"/>
      <c r="I48" s="465"/>
      <c r="J48" s="465"/>
      <c r="K48" s="465"/>
      <c r="L48" s="465"/>
      <c r="M48" s="465"/>
      <c r="N48" s="465"/>
      <c r="O48" s="465"/>
      <c r="P48" s="465"/>
      <c r="Q48" s="465"/>
      <c r="R48" s="465"/>
      <c r="S48" s="465"/>
      <c r="T48" s="46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B4:J4"/>
    <mergeCell ref="A5:M5"/>
    <mergeCell ref="A7:M7"/>
    <mergeCell ref="A8:M8"/>
    <mergeCell ref="A10:M10"/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2023-08-14T11:38:27Z</dcterms:modified>
</cp:coreProperties>
</file>